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420" windowWidth="15570" windowHeight="12150" tabRatio="694" activeTab="2"/>
  </bookViews>
  <sheets>
    <sheet name="табл1" sheetId="54" r:id="rId1"/>
    <sheet name="табл2" sheetId="56" r:id="rId2"/>
    <sheet name="табл3" sheetId="57" r:id="rId3"/>
  </sheets>
  <definedNames>
    <definedName name="_xlnm.Print_Titles" localSheetId="0">табл1!$5:$7</definedName>
    <definedName name="_xlnm.Print_Titles" localSheetId="1">табл2!$4:$7</definedName>
    <definedName name="_xlnm.Print_Area" localSheetId="0">табл1!$A$1:$S$66</definedName>
    <definedName name="_xlnm.Print_Area" localSheetId="1">табл2!$A$1:$J$128</definedName>
    <definedName name="_xlnm.Print_Area" localSheetId="2">табл3!$A$1:$H$22</definedName>
  </definedNames>
  <calcPr calcId="145621"/>
</workbook>
</file>

<file path=xl/calcChain.xml><?xml version="1.0" encoding="utf-8"?>
<calcChain xmlns="http://schemas.openxmlformats.org/spreadsheetml/2006/main">
  <c r="G11" i="57" l="1"/>
  <c r="O40" i="54" l="1"/>
  <c r="L33" i="54" l="1"/>
  <c r="J51" i="54" l="1"/>
  <c r="F51" i="54"/>
  <c r="J112" i="56"/>
  <c r="D11" i="56"/>
  <c r="J11" i="56"/>
  <c r="J118" i="56"/>
  <c r="F11" i="56"/>
  <c r="H11" i="56"/>
  <c r="H119" i="56"/>
  <c r="H116" i="56" s="1"/>
  <c r="H112" i="56"/>
  <c r="H118" i="56"/>
  <c r="E116" i="56" l="1"/>
  <c r="F118" i="56"/>
  <c r="F119" i="56" l="1"/>
  <c r="F116" i="56" s="1"/>
  <c r="E112" i="56"/>
  <c r="F112" i="56"/>
  <c r="E118" i="56"/>
  <c r="J9" i="54"/>
  <c r="J50" i="54"/>
  <c r="H52" i="54"/>
  <c r="L26" i="54" l="1"/>
  <c r="L27" i="54"/>
  <c r="P12" i="54" l="1"/>
  <c r="O12" i="54"/>
  <c r="R12" i="54"/>
  <c r="R9" i="54"/>
  <c r="G10" i="54" l="1"/>
  <c r="K10" i="54" l="1"/>
  <c r="H26" i="54"/>
  <c r="H27" i="54"/>
  <c r="H28" i="54"/>
  <c r="D26" i="54"/>
  <c r="D27" i="54"/>
  <c r="D28" i="54"/>
  <c r="F50" i="54"/>
  <c r="F9" i="54" s="1"/>
  <c r="F8" i="54" s="1"/>
  <c r="D52" i="54"/>
  <c r="O35" i="54"/>
  <c r="L28" i="54" l="1"/>
  <c r="D42" i="56"/>
  <c r="D104" i="56"/>
  <c r="K48" i="54"/>
  <c r="G9" i="54" l="1"/>
  <c r="F107" i="56"/>
  <c r="F104" i="56" s="1"/>
  <c r="E104" i="56" s="1"/>
  <c r="E107" i="56" l="1"/>
  <c r="D13" i="54"/>
  <c r="K13" i="54"/>
  <c r="H13" i="54" s="1"/>
  <c r="G13" i="54"/>
  <c r="H19" i="54"/>
  <c r="D19" i="54"/>
  <c r="L13" i="54" l="1"/>
  <c r="L19" i="54"/>
  <c r="D49" i="54"/>
  <c r="H49" i="54"/>
  <c r="L49" i="54" l="1"/>
  <c r="O49" i="54"/>
  <c r="D43" i="54" l="1"/>
  <c r="K44" i="54"/>
  <c r="G44" i="54"/>
  <c r="H41" i="54"/>
  <c r="D41" i="54"/>
  <c r="L41" i="54" l="1"/>
  <c r="H107" i="56" l="1"/>
  <c r="G12" i="54"/>
  <c r="K12" i="54"/>
  <c r="R48" i="54"/>
  <c r="Q48" i="54"/>
  <c r="P48" i="54"/>
  <c r="O48" i="54"/>
  <c r="H48" i="54"/>
  <c r="G48" i="54"/>
  <c r="H104" i="56" l="1"/>
  <c r="J104" i="56" s="1"/>
  <c r="J107" i="56"/>
  <c r="D48" i="54"/>
  <c r="D98" i="56"/>
  <c r="D25" i="54"/>
  <c r="H32" i="54"/>
  <c r="H10" i="54" s="1"/>
  <c r="D32" i="54"/>
  <c r="D10" i="54" s="1"/>
  <c r="K30" i="54"/>
  <c r="G30" i="54"/>
  <c r="F59" i="56" s="1"/>
  <c r="L48" i="54" l="1"/>
  <c r="L10" i="54"/>
  <c r="L32" i="54"/>
  <c r="H59" i="56" l="1"/>
  <c r="K14" i="54"/>
  <c r="H14" i="54" s="1"/>
  <c r="G14" i="54"/>
  <c r="D14" i="54" s="1"/>
  <c r="D33" i="54" l="1"/>
  <c r="H33" i="54"/>
  <c r="G46" i="54"/>
  <c r="G17" i="57" l="1"/>
  <c r="G16" i="57"/>
  <c r="G14" i="57"/>
  <c r="G13" i="57"/>
  <c r="G12" i="57"/>
  <c r="G9" i="57"/>
  <c r="H89" i="56" l="1"/>
  <c r="H86" i="56" l="1"/>
  <c r="H101" i="56"/>
  <c r="H98" i="56" s="1"/>
  <c r="D29" i="54" l="1"/>
  <c r="H29" i="54"/>
  <c r="D41" i="56" l="1"/>
  <c r="D80" i="56"/>
  <c r="D39" i="56" l="1"/>
  <c r="D86" i="56" l="1"/>
  <c r="F12" i="54"/>
  <c r="J12" i="54"/>
  <c r="H25" i="54"/>
  <c r="K24" i="54"/>
  <c r="H12" i="54" l="1"/>
  <c r="H24" i="54"/>
  <c r="G24" i="54" l="1"/>
  <c r="F39" i="54" l="1"/>
  <c r="F82" i="56" l="1"/>
  <c r="F16" i="54"/>
  <c r="H45" i="54"/>
  <c r="H44" i="54" s="1"/>
  <c r="F41" i="56" l="1"/>
  <c r="E41" i="56" s="1"/>
  <c r="E82" i="56"/>
  <c r="F101" i="56"/>
  <c r="D116" i="56"/>
  <c r="D113" i="56" s="1"/>
  <c r="D12" i="56" s="1"/>
  <c r="D9" i="56" s="1"/>
  <c r="D110" i="56" l="1"/>
  <c r="E101" i="56"/>
  <c r="J101" i="56" s="1"/>
  <c r="F98" i="56"/>
  <c r="E98" i="56" s="1"/>
  <c r="J98" i="56" s="1"/>
  <c r="K9" i="54" l="1"/>
  <c r="J8" i="54"/>
  <c r="K46" i="54"/>
  <c r="D47" i="54"/>
  <c r="D46" i="54" s="1"/>
  <c r="J39" i="54"/>
  <c r="K39" i="54"/>
  <c r="H83" i="56" s="1"/>
  <c r="G39" i="54"/>
  <c r="P39" i="54"/>
  <c r="R39" i="54"/>
  <c r="O39" i="54"/>
  <c r="P9" i="54"/>
  <c r="H40" i="54"/>
  <c r="D40" i="54"/>
  <c r="D31" i="54"/>
  <c r="D20" i="54"/>
  <c r="D30" i="54" l="1"/>
  <c r="F83" i="56"/>
  <c r="D24" i="54"/>
  <c r="L25" i="54"/>
  <c r="L40" i="54"/>
  <c r="D18" i="54"/>
  <c r="D92" i="56" l="1"/>
  <c r="D62" i="56"/>
  <c r="D56" i="56"/>
  <c r="D51" i="56"/>
  <c r="D45" i="56"/>
  <c r="H47" i="54" l="1"/>
  <c r="H35" i="54"/>
  <c r="H31" i="54"/>
  <c r="H30" i="54" s="1"/>
  <c r="H23" i="54"/>
  <c r="H22" i="54"/>
  <c r="H20" i="54"/>
  <c r="H18" i="54"/>
  <c r="D35" i="54"/>
  <c r="O9" i="54" s="1"/>
  <c r="D45" i="54"/>
  <c r="D23" i="54"/>
  <c r="D22" i="54"/>
  <c r="G51" i="54"/>
  <c r="G50" i="54" s="1"/>
  <c r="D44" i="54" l="1"/>
  <c r="H110" i="56"/>
  <c r="H113" i="56"/>
  <c r="H46" i="54"/>
  <c r="L46" i="54" s="1"/>
  <c r="L47" i="54"/>
  <c r="D51" i="54"/>
  <c r="D50" i="54" s="1"/>
  <c r="D9" i="54"/>
  <c r="F56" i="56"/>
  <c r="F65" i="56"/>
  <c r="F62" i="56" s="1"/>
  <c r="E62" i="56" s="1"/>
  <c r="E83" i="56"/>
  <c r="J83" i="56" s="1"/>
  <c r="F89" i="56"/>
  <c r="F95" i="56"/>
  <c r="K11" i="54"/>
  <c r="K8" i="54" s="1"/>
  <c r="H11" i="54"/>
  <c r="G11" i="54"/>
  <c r="G8" i="54" s="1"/>
  <c r="D11" i="54"/>
  <c r="K51" i="54"/>
  <c r="K50" i="54" s="1"/>
  <c r="H51" i="54"/>
  <c r="H50" i="54" s="1"/>
  <c r="F92" i="56" l="1"/>
  <c r="E92" i="56" s="1"/>
  <c r="L11" i="54"/>
  <c r="H56" i="56"/>
  <c r="F86" i="56"/>
  <c r="E86" i="56" s="1"/>
  <c r="J86" i="56" s="1"/>
  <c r="H80" i="56"/>
  <c r="E11" i="56"/>
  <c r="E59" i="56"/>
  <c r="E56" i="56" s="1"/>
  <c r="E89" i="56"/>
  <c r="J89" i="56" s="1"/>
  <c r="E95" i="56"/>
  <c r="F80" i="56"/>
  <c r="E80" i="56" s="1"/>
  <c r="E65" i="56"/>
  <c r="E110" i="56"/>
  <c r="F110" i="56"/>
  <c r="E119" i="56"/>
  <c r="E113" i="56" s="1"/>
  <c r="F113" i="56"/>
  <c r="R44" i="54"/>
  <c r="P44" i="54"/>
  <c r="O44" i="54"/>
  <c r="D12" i="54"/>
  <c r="L12" i="54" s="1"/>
  <c r="G42" i="54"/>
  <c r="D42" i="54"/>
  <c r="R34" i="54"/>
  <c r="P34" i="54"/>
  <c r="O34" i="54"/>
  <c r="K34" i="54"/>
  <c r="H65" i="56" s="1"/>
  <c r="H62" i="56" s="1"/>
  <c r="H34" i="54"/>
  <c r="G34" i="54"/>
  <c r="D34" i="54"/>
  <c r="R30" i="54"/>
  <c r="P30" i="54"/>
  <c r="O30" i="54"/>
  <c r="R24" i="54"/>
  <c r="O24" i="54"/>
  <c r="H21" i="54"/>
  <c r="L22" i="54"/>
  <c r="L23" i="54"/>
  <c r="K21" i="54"/>
  <c r="G21" i="54"/>
  <c r="D21" i="54" s="1"/>
  <c r="L20" i="54"/>
  <c r="D8" i="54" l="1"/>
  <c r="H39" i="54"/>
  <c r="D39" i="54"/>
  <c r="H43" i="54"/>
  <c r="L43" i="54" s="1"/>
  <c r="K42" i="54"/>
  <c r="L21" i="54"/>
  <c r="H9" i="54" l="1"/>
  <c r="H8" i="54" s="1"/>
  <c r="L39" i="54"/>
  <c r="H42" i="54"/>
  <c r="L42" i="54" s="1"/>
  <c r="L9" i="54" l="1"/>
  <c r="P24" i="54"/>
  <c r="Q44" i="54" l="1"/>
  <c r="H95" i="56"/>
  <c r="H92" i="56" l="1"/>
  <c r="J95" i="56"/>
  <c r="J92" i="56" l="1"/>
  <c r="L34" i="54"/>
  <c r="L30" i="54"/>
  <c r="J80" i="56" l="1"/>
  <c r="H54" i="56" l="1"/>
  <c r="H51" i="56" l="1"/>
  <c r="L51" i="54"/>
  <c r="K17" i="54" l="1"/>
  <c r="H48" i="56" l="1"/>
  <c r="H42" i="56" s="1"/>
  <c r="K16" i="54"/>
  <c r="J65" i="56"/>
  <c r="J62" i="56"/>
  <c r="J56" i="56"/>
  <c r="I65" i="56"/>
  <c r="I62" i="56"/>
  <c r="I56" i="56"/>
  <c r="D17" i="54"/>
  <c r="D16" i="54" s="1"/>
  <c r="L24" i="54"/>
  <c r="G17" i="54"/>
  <c r="F54" i="56"/>
  <c r="Q17" i="54"/>
  <c r="Q30" i="54"/>
  <c r="Q46" i="54"/>
  <c r="Q11" i="54"/>
  <c r="Q8" i="54" s="1"/>
  <c r="R11" i="54"/>
  <c r="R8" i="54" s="1"/>
  <c r="O11" i="54"/>
  <c r="O8" i="54" s="1"/>
  <c r="P11" i="54"/>
  <c r="R17" i="54"/>
  <c r="R46" i="54"/>
  <c r="O42" i="54"/>
  <c r="O46" i="54"/>
  <c r="H17" i="54"/>
  <c r="H16" i="54" s="1"/>
  <c r="P42" i="54"/>
  <c r="P46" i="54"/>
  <c r="L35" i="54"/>
  <c r="Q51" i="54"/>
  <c r="Q50" i="54" s="1"/>
  <c r="I110" i="56"/>
  <c r="L52" i="54"/>
  <c r="R51" i="54"/>
  <c r="R50" i="54" s="1"/>
  <c r="P51" i="54"/>
  <c r="O51" i="54"/>
  <c r="P50" i="54"/>
  <c r="O50" i="54"/>
  <c r="I119" i="56"/>
  <c r="I113" i="56"/>
  <c r="I83" i="56"/>
  <c r="I80" i="56"/>
  <c r="J59" i="56"/>
  <c r="I59" i="56"/>
  <c r="L18" i="54"/>
  <c r="L31" i="54"/>
  <c r="I54" i="56"/>
  <c r="O53" i="54"/>
  <c r="O54" i="54"/>
  <c r="O55" i="54"/>
  <c r="O56" i="54"/>
  <c r="O57" i="54"/>
  <c r="O58" i="54"/>
  <c r="O59" i="54"/>
  <c r="O60" i="54"/>
  <c r="O61" i="54"/>
  <c r="I51" i="56"/>
  <c r="J119" i="56"/>
  <c r="J113" i="56"/>
  <c r="L50" i="54"/>
  <c r="J116" i="56"/>
  <c r="J110" i="56"/>
  <c r="I48" i="56" l="1"/>
  <c r="H45" i="56"/>
  <c r="I45" i="56" s="1"/>
  <c r="F48" i="56"/>
  <c r="F42" i="56" s="1"/>
  <c r="F12" i="56" s="1"/>
  <c r="G16" i="54"/>
  <c r="Q16" i="54"/>
  <c r="I42" i="56"/>
  <c r="H39" i="56"/>
  <c r="O16" i="54"/>
  <c r="P16" i="54"/>
  <c r="E54" i="56"/>
  <c r="F51" i="56"/>
  <c r="H12" i="56"/>
  <c r="P8" i="54"/>
  <c r="L16" i="54"/>
  <c r="R16" i="54"/>
  <c r="L17" i="54"/>
  <c r="L8" i="54"/>
  <c r="I116" i="56"/>
  <c r="F45" i="56" l="1"/>
  <c r="E48" i="56"/>
  <c r="E45" i="56" s="1"/>
  <c r="J45" i="56" s="1"/>
  <c r="H9" i="56"/>
  <c r="I9" i="56" s="1"/>
  <c r="I12" i="56"/>
  <c r="E51" i="56"/>
  <c r="J51" i="56" s="1"/>
  <c r="J54" i="56"/>
  <c r="F39" i="56"/>
  <c r="E42" i="56"/>
  <c r="I39" i="56"/>
  <c r="J48" i="56" l="1"/>
  <c r="E12" i="56"/>
  <c r="J12" i="56" s="1"/>
  <c r="F9" i="56"/>
  <c r="E39" i="56"/>
  <c r="E9" i="56" s="1"/>
  <c r="J42" i="56"/>
  <c r="J9" i="56" l="1"/>
  <c r="J39" i="56"/>
</calcChain>
</file>

<file path=xl/comments1.xml><?xml version="1.0" encoding="utf-8"?>
<comments xmlns="http://schemas.openxmlformats.org/spreadsheetml/2006/main">
  <authors>
    <author>Семениченко Т.А.</author>
  </authors>
  <commentLis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Семениченко Т.А.: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<sst xmlns="http://schemas.openxmlformats.org/spreadsheetml/2006/main" count="749" uniqueCount="197">
  <si>
    <t>в том числе:</t>
  </si>
  <si>
    <t>№ п/п</t>
  </si>
  <si>
    <t>1</t>
  </si>
  <si>
    <t>Наименование показателя (индикатора)</t>
  </si>
  <si>
    <t>Ед. измерения</t>
  </si>
  <si>
    <t>…..</t>
  </si>
  <si>
    <t>Подпрограмма 2</t>
  </si>
  <si>
    <t>Основное мероприятие 2.1</t>
  </si>
  <si>
    <t>Статус</t>
  </si>
  <si>
    <t>федеральный бюджет</t>
  </si>
  <si>
    <t>областной бюджет</t>
  </si>
  <si>
    <t>всего, в том числе:</t>
  </si>
  <si>
    <t>и т. д.</t>
  </si>
  <si>
    <t>отчетный год</t>
  </si>
  <si>
    <t>план</t>
  </si>
  <si>
    <t>факт</t>
  </si>
  <si>
    <t xml:space="preserve">запланированные </t>
  </si>
  <si>
    <t>достигнутые</t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</si>
  <si>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</si>
  <si>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</si>
  <si>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t xml:space="preserve">федеральный бюджет </t>
  </si>
  <si>
    <t>……</t>
  </si>
  <si>
    <t xml:space="preserve">Результаты реализации мероприятий </t>
  </si>
  <si>
    <t>Наименование подпрограммы,  основного мероприятия, мероприятия</t>
  </si>
  <si>
    <t>Исполнитель 1</t>
  </si>
  <si>
    <t>Исполнитель 2</t>
  </si>
  <si>
    <t>Муниципальная программа</t>
  </si>
  <si>
    <t>внебюджетные источники</t>
  </si>
  <si>
    <t>Подпрограмма "Обеспечение реализации муниципальной программы"</t>
  </si>
  <si>
    <t>бюджет городского округа</t>
  </si>
  <si>
    <t>Мероприятие 1.2</t>
  </si>
  <si>
    <t>Мероприятие 2.1</t>
  </si>
  <si>
    <t>Мероприятие 2.2</t>
  </si>
  <si>
    <t>Основное мероприятие 1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</si>
  <si>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</si>
  <si>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….</t>
  </si>
  <si>
    <t>уровень достижения показателя (индикатора), %</t>
  </si>
  <si>
    <t xml:space="preserve">предусмотрено муниципальной программой, 
тыс. руб. </t>
  </si>
  <si>
    <t>выполнено, 
%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</si>
  <si>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</si>
  <si>
    <t>Заключение контрактов</t>
  </si>
  <si>
    <t xml:space="preserve">профинанси-ровано, 
тыс. руб. </t>
  </si>
  <si>
    <t>план на  отчетный год, тыс. рублей</t>
  </si>
  <si>
    <t>Наименование муниципальной программы, подпрограммы муниципальной программы, основного мероприятия муниципальной программы</t>
  </si>
  <si>
    <t>заключено, 
тыс. рублей</t>
  </si>
  <si>
    <t>Таблица № 2</t>
  </si>
  <si>
    <t>Таблица № 3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</si>
  <si>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</t>
    </r>
  </si>
  <si>
    <r>
      <t>Расходы за отчетный период</t>
    </r>
    <r>
      <rPr>
        <vertAlign val="superscript"/>
        <sz val="12"/>
        <rFont val="Times New Roman"/>
        <family val="1"/>
        <charset val="204"/>
      </rPr>
      <t>1</t>
    </r>
  </si>
  <si>
    <t>выполнено (гр.8/гр.4), 
(%)</t>
  </si>
  <si>
    <t>выполнено (гр.8/гр.5), 
(%)</t>
  </si>
  <si>
    <t xml:space="preserve">всего
</t>
  </si>
  <si>
    <t xml:space="preserve">плановые внебюджетные ассигнования </t>
  </si>
  <si>
    <t xml:space="preserve">уточненные плановые бюджетные ассигнования </t>
  </si>
  <si>
    <t>Таблица № 1</t>
  </si>
  <si>
    <t>Управление муниципальным имуществом</t>
  </si>
  <si>
    <t>МУНИЦИПАЛЬНАЯ ПРОГРАММА: "Управление муниципальным имуществом"</t>
  </si>
  <si>
    <t>тыс.руб.</t>
  </si>
  <si>
    <t>Совершенствование управления муниципальной собственностью и рекламно - информационным пространством городского округа город Воронеж</t>
  </si>
  <si>
    <t>Основное мероприятие 1: Совершенствование управления муниципальной собственностью и рекламно - информационным пространством городского округа город Воронеж</t>
  </si>
  <si>
    <t>Муниципальная программа "Управление муниципальным имуществом"</t>
  </si>
  <si>
    <t>Основное мероприятие 1 Совершенствование управления муниципальной собственностью и рекламно - информационным пространством городского округа город Воронеж</t>
  </si>
  <si>
    <t>контракты, находящиеся в процессе размещения (указать стадию), 
тыс. рублей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</si>
  <si>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</si>
  <si>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r>
      <rPr>
        <sz val="12"/>
        <rFont val="Times New Roman"/>
        <family val="1"/>
        <charset val="204"/>
      </rPr>
      <t>¹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расходы указываются с точностью до второго знака после запятой</t>
    </r>
  </si>
  <si>
    <r>
      <rPr>
        <sz val="14"/>
        <rFont val="Times New Roman"/>
        <family val="1"/>
        <charset val="204"/>
      </rPr>
      <t>²</t>
    </r>
    <r>
      <rPr>
        <sz val="12"/>
        <rFont val="Times New Roman"/>
        <family val="1"/>
        <charset val="204"/>
      </rPr>
      <t xml:space="preserve">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</t>
    </r>
  </si>
  <si>
    <t>¹ расходы указываются с точностью до второго знака после запятой</t>
  </si>
  <si>
    <t>3</t>
  </si>
  <si>
    <t>ед.</t>
  </si>
  <si>
    <t>4</t>
  </si>
  <si>
    <t>Количество объектов недвижимого имущества муниципального уровня собственности, в отношении которых по заданию управления имущественных и земельных отношений администрации городского округа город Воронеж проведена инвентаризация и проверка на предмет целевого использования</t>
  </si>
  <si>
    <t>Мероприятие 1.1</t>
  </si>
  <si>
    <t>5</t>
  </si>
  <si>
    <t>6</t>
  </si>
  <si>
    <t>Основное мероприятие 2: Обеспечение реализации муниципальной программы</t>
  </si>
  <si>
    <t>Мероприятие 1.5 Финансовое обеспечение деятельности муниципального казенного учреждения городского округа город Воронеж «Городской центр муниципального имущества»</t>
  </si>
  <si>
    <t>Основное мероприятие 2 Обеспечение реализации муниципальной программы</t>
  </si>
  <si>
    <t>Мероприятие 2.1  Финансовое обеспечение деятельности муниципального казенного учреждения городского округа город Воронеж «Городской центр муниципального имущества»</t>
  </si>
  <si>
    <t>С 01.01.2017 мероприятие включено в состав основного мероприятия 2.</t>
  </si>
  <si>
    <t>–</t>
  </si>
  <si>
    <t>нет</t>
  </si>
  <si>
    <t>Подготовка и заключение соглашений об изъятии недвижимости для муниципальных нужд, выплата возмещения собственникам изымаемых объектов недвижимости на основании распоряжений администрации городского округа город Воронеж о предоставлении возмещения</t>
  </si>
  <si>
    <t xml:space="preserve">Оплата налога на добавленную стоимость при реализации имущества физическим лицам </t>
  </si>
  <si>
    <t>Финансирование МКУ "ГЦМИ" согласно смете</t>
  </si>
  <si>
    <t>Осуществлено финансирование фактических расходов МКУ "ГЦМИ"</t>
  </si>
  <si>
    <t>Мероприятие 1.3</t>
  </si>
  <si>
    <t>-</t>
  </si>
  <si>
    <t>Мероприятие 1.4</t>
  </si>
  <si>
    <t>Подготовка и организация комплекса мероприятий, направленных на осуществление работ по демонтажу  рекламных конструкций, установленных и (или) эксплуатируемых  без разрешений на установку и эксплуатацию рекламных конструкций, срок действия которых не истек</t>
  </si>
  <si>
    <t>Мероприятие 1.5</t>
  </si>
  <si>
    <t>Финансовое обеспечение деятельности муниципального казенного учреждения городского округа город Воронеж "Городской центр муниципального имущества"</t>
  </si>
  <si>
    <t>Мероприятие 1.6</t>
  </si>
  <si>
    <t>Внесение взносов в уставные капиталы акционерных обществ с долей участия муниципального образования и приобретение недвижимого имущества в собственность муниципального образования</t>
  </si>
  <si>
    <t>Мероприятие 1.7</t>
  </si>
  <si>
    <t>Мероприятие 1.8</t>
  </si>
  <si>
    <t>Основное мероприятие 2</t>
  </si>
  <si>
    <t>Обеспечение реализации муниципальной программы</t>
  </si>
  <si>
    <t>_</t>
  </si>
  <si>
    <t>C 01.01.2017 мероприятие включено в состав основного мероприятия 2</t>
  </si>
  <si>
    <t xml:space="preserve"> </t>
  </si>
  <si>
    <t>2</t>
  </si>
  <si>
    <t>Подпрограмма 1 Мониторинг наружной рекламы, подготовка и реализация социальных программ оформления городского округа город Воронеж к праздникам средствами наружной рекламы</t>
  </si>
  <si>
    <t xml:space="preserve">Подпрограмма 1 </t>
  </si>
  <si>
    <t>Мониторинг наружной рекламы, подготовка и реализация социальных программ оформления городского округа город Воронеж к праздникам средствами наружной рекламы</t>
  </si>
  <si>
    <t>всего, в том числе</t>
  </si>
  <si>
    <t xml:space="preserve">управление имущественных и земельных отношений </t>
  </si>
  <si>
    <t>управление строительной политики</t>
  </si>
  <si>
    <t>управление развития предпринимательства, потребительского рынка и инновационной политики</t>
  </si>
  <si>
    <t xml:space="preserve">Действие подпрограммы 1 прекращено с  01.01.2017. </t>
  </si>
  <si>
    <t>Поступление неналоговых доходов в бюджет городского округа город Воронеж от использования и реализации имущества</t>
  </si>
  <si>
    <t xml:space="preserve">Мероприятие 1.7         . Содержание и ремонт объектов недвижимости имущественной казны городского округа, оплата коммунальных платежей, взносов на капитальный ремонт общего имущества многоквартирных домов
</t>
  </si>
  <si>
    <t>Всего</t>
  </si>
  <si>
    <t>федераль-ный бюджет</t>
  </si>
  <si>
    <t>бюджет городского округа Воронеж</t>
  </si>
  <si>
    <t xml:space="preserve">Исполнитель мероприятия 
(орган местного самоуправления городского округа город Воронеж, иной главный распорядитель средств бюджета городского округа город Воронеж) </t>
  </si>
  <si>
    <t>Снос недвижимых объектов имущественной казны, нежилых зданий, строений, сооружений в соответствии с требованиями действующего законодательства</t>
  </si>
  <si>
    <t>Мероприятие 1.9</t>
  </si>
  <si>
    <t>количество заключенных контрактов за отчетный период, ед.</t>
  </si>
  <si>
    <t xml:space="preserve">                         228-32-00</t>
  </si>
  <si>
    <t>Мероприятие 1.6    Внесение взносов в уставные капиталы акционерных обществ с долей участия муниципального образования и приобретение недвижимого имущества в собственность муниципального образования</t>
  </si>
  <si>
    <t>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объекты капитального строительства и инженерной инфраструктуры городского округа город Воронеж, получение выписок из реестра ценных бумаг, оформление прочей документации в отношении объектов муниципальной собственности, осуществление оценки</t>
  </si>
  <si>
    <t>Содержание и ремонт объектов недвижимости имущественной казны городского округа город Воронеж, оплата коммунальных платежей, взносов на капитальный ремонт общего имущества многоквартирных домов</t>
  </si>
  <si>
    <t>Снос нежилого фонда</t>
  </si>
  <si>
    <t>Мероприятие 1.2 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объекты капитального строительства и инженерной инфраструктуры городского округа город Воронеж, получение выписок из реестра ценных бумаг, оформление прочей документации в отношении объектов муниципальной собственности, осуществление оценки</t>
  </si>
  <si>
    <t>Подготовка документации для постановки на государственный кадастровыйучет, государственной регистрации права собственности городского округа город Воронеж на земельные участки</t>
  </si>
  <si>
    <t>Мероприятие 1.4              Подготовка и организация комплекса мероприятий, направленных на осуществление работ по демонтажу  рекламных конструкций, установленных и (или) эксплуатируемых  без разрешений на установку и эксплуатацию рекламных конструкций, срок действия которых не истек</t>
  </si>
  <si>
    <t>Мероприятие 1.9                         Снос нежилого фонда</t>
  </si>
  <si>
    <t>Количество объектов недвижимости, на которые зарегистрировано право собственности городского округа город Воронеж</t>
  </si>
  <si>
    <t>Количество земельных участков, на которые зерегистрировано право собственности городского округа город Воронеж</t>
  </si>
  <si>
    <t>Мероприятие 1.1. Исполнение налоговых обязательств и осуществление иных выплат</t>
  </si>
  <si>
    <t>Мероприятие 1.10</t>
  </si>
  <si>
    <t>Исполнение налоговых обязательств и осуществление иных выплат</t>
  </si>
  <si>
    <t>управление развития предпринимательства, потребительского рынка и инновационной политики, в том числе:</t>
  </si>
  <si>
    <t>1.1</t>
  </si>
  <si>
    <t xml:space="preserve">Количество рекламных конструкций, незаконно установленных и (или) эксплуатируемых на территории городского округа город Воронеж, в отношении которых произведен демонтаж </t>
  </si>
  <si>
    <t>1.2</t>
  </si>
  <si>
    <t>1.3</t>
  </si>
  <si>
    <t>1.4</t>
  </si>
  <si>
    <t>2.1</t>
  </si>
  <si>
    <t>2.2</t>
  </si>
  <si>
    <t xml:space="preserve">Поступление денежных средств за использование земельных участков, государственная собственность на которые не разграничена и которые расположены в границах городского округа город Воронеж в результате претензионно-исковой работы </t>
  </si>
  <si>
    <t xml:space="preserve">Уточненные годовые плановые ассигнования, тыс. руб. </t>
  </si>
  <si>
    <t xml:space="preserve">Расходы  за отчетный период1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</si>
  <si>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</si>
  <si>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</si>
  <si>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управление жилищно-коммунального хозяйства</t>
  </si>
  <si>
    <t>Оплата взносов на капитальный ремонт, содержание общедомового имущества многоквартирных домов, оплата услуг поставки тепловой энергии и электроэнергии, ремонт муниципального имущества</t>
  </si>
  <si>
    <t>Ремонт муниципального имущества</t>
  </si>
  <si>
    <t>Количество изготовленных технических планов на объекты капитального строительства</t>
  </si>
  <si>
    <t>Осуществление выплат собственникам изымаемых для муниципальных нужд объектов недвижимости</t>
  </si>
  <si>
    <t>Мероприятие 1.8  Осуществление выплат собственникам изымаемых для муниципальных нужд объектов недвижимости</t>
  </si>
  <si>
    <t>администрация городского округа город Воронеж</t>
  </si>
  <si>
    <t>Заключен 1 муниципальный контракт на выполнение работ по изготовлению технической документации (справки БТИ) общую сумму 194,25 тыс. руб. Заключено 5 муниципальных контрактов на выполнение кадастровых работ по изготовлению актов обследования, технических планов на сумму 2380,00 тыс. руб. Заключено 5 муниципальных контрактов по оценке недвижимости на общую сумму 834,80 тыс. руб. Заключено 2 муниципальных контракта на оценку земельных участков на сумму 308,00 тыс. руб. Заключен 1 муниципальный контракт на оценку годового размера платы по договорам на установку рекламных конструкций на общую сумму 10,00 тыс. руб.; 1 муниципальный контракт по подготовке сметы на демонтаж рекламных конструкций на сумму 7 тыс. руб.; 7 муниципальных контрактов (266,55 тыс. руб.) на проведение обследования; 2 муниципальных контракта  (309.00 тыс. руб) на подготовку проектной документации; 1 муниципальный контракт на восстановление акта технологического присоединения (1,00 тыс. руб.</t>
  </si>
  <si>
    <t>Мероприятие 1.10                        Осуществление иных платежей</t>
  </si>
  <si>
    <t>Перечисление денежных средств на депозитный счет судов для выплаты вознаграждения финансовому управляющему, оплата госпошлин, штрафов и иных обязательных платежей</t>
  </si>
  <si>
    <t>Исполнитель: Облова Светлана Александровна
телефон       228-34-92</t>
  </si>
  <si>
    <t>управление главного архитектора</t>
  </si>
  <si>
    <t xml:space="preserve">Подготовка материалов для постановки на кадастровый учет  объектов, в т.ч.: оформление технической документации (справок о принадлежности, об инвентаризационной стоимости, использовании на дату приватизации первой квартиры) на объекты муниципального имущества; оформление документов для постановки на кадастровый учет объектов капитального строительства и объектов инженерной инфраструктуры; организация мероприятий по оценке объектов нежилого недвижимого имущества в целях дальнейшей реализации путем приватизации и предоставления в аренду.
 </t>
  </si>
  <si>
    <t xml:space="preserve">Подготовка документов для осуществления государственной регистрации права собственности на  земельные участки </t>
  </si>
  <si>
    <t>Проведение мероприятий, направленных на демонтаж рекламных конструкций различных форматов</t>
  </si>
  <si>
    <t>Мероприятие 1.11                      Строительство (создание, возведение) и реконструкция нежилых объектов</t>
  </si>
  <si>
    <t>Мероприятие 1.11</t>
  </si>
  <si>
    <t xml:space="preserve"> Строительство (создание, возведение) и реконструкция нежилых объектов</t>
  </si>
  <si>
    <t>Осуществление иных платежей</t>
  </si>
  <si>
    <t xml:space="preserve">Постановка на кадастровый учет земельных участков для муниципальных нужд </t>
  </si>
  <si>
    <t>Оплата земельного налога  за использование земельных участков под объектами строительства</t>
  </si>
  <si>
    <t>управление административно-технического контроля</t>
  </si>
  <si>
    <t>Оплата земельного налога за использование земельных участков под автомобильный транспорт для муниципальных нужд</t>
  </si>
  <si>
    <t>Руководитель управления _____________________________________________Р.И. Карасалихов</t>
  </si>
  <si>
    <t>Возведение модульной мини-гостиницы  для профессиональной переподготовки инвалидов 
 (ул. Ворошилова, 32к)</t>
  </si>
  <si>
    <t>252</t>
  </si>
  <si>
    <t>208</t>
  </si>
  <si>
    <t>800</t>
  </si>
  <si>
    <t>110832,18</t>
  </si>
  <si>
    <t xml:space="preserve">Расходы на отплату услуг нотариуса по оформлению права МО на вымороченное имущество </t>
  </si>
  <si>
    <t>Изготовление технических планов объектов капитального строительства, объектов инженерной инфраструктуры; подготовка актов обследования, заключений кадастрового инженера</t>
  </si>
  <si>
    <t>Осуществление экспертной оценки технического состояния объектов, подготовка проектно-сметной документации для проведения работ по осуществлению сноса, ремонтных работ или реконструкции (модернизации), подготовка иной инженерно-технической  и экспертной документации</t>
  </si>
  <si>
    <t>Мероприятие 1.3              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земельные участки</t>
  </si>
  <si>
    <t xml:space="preserve">Заключено и оплачено 2 соглашения об изъятии недвижимого имущества 
(ул. Богдана Хмельницкого, 29) на общую сумму 8 023,83 тыс. руб. </t>
  </si>
  <si>
    <t>Сведения
о достижении значений показателей (индикаторов) реализации муниципальной программы городского округа город Воронеж
"Управление муниципальным имуществом"
по состоянию на 01 июля  2025 года</t>
  </si>
  <si>
    <r>
      <t xml:space="preserve">Отчет о расходах федерального, областного бюджетов, бюджета городского округа город Воронеж и внебюджетных источников 
на реализацию муниципальной программы городского округа город Воронеж </t>
    </r>
    <r>
      <rPr>
        <b/>
        <sz val="14"/>
        <rFont val="Times New Roman"/>
        <family val="1"/>
        <charset val="204"/>
      </rPr>
      <t>"Управление муниципальным имуществом"</t>
    </r>
    <r>
      <rPr>
        <b/>
        <sz val="14"/>
        <color indexed="8"/>
        <rFont val="Times New Roman"/>
        <family val="1"/>
        <charset val="204"/>
      </rPr>
      <t xml:space="preserve">
по состоянию на 01 июля  2025 года</t>
    </r>
  </si>
  <si>
    <t>Отчет о выполнении Плана реализации муниципальной программы городского округа город Воронеж 
"Управление муниципальным имуществом" 
по состоянию на  01 июля 2025 года</t>
  </si>
  <si>
    <t>Оплачен земельный налог  за использование земельных участков под автомобильный транспорт для муниципальных нужд за 4 квартал 2024 года и 1 кв. 2025 года</t>
  </si>
  <si>
    <t>Оплачен НДС при реализации имущества физическим лицам  за 1 квартал 2025 года</t>
  </si>
  <si>
    <t xml:space="preserve">Оплачены  услуги нотариуса по оформлению права МО на вымороченное имущество </t>
  </si>
  <si>
    <t xml:space="preserve">Заключено 7 муниципальных контрактов на выполнение кадастровых работ по изготовлению актов обследования, технических планов на сумму 5035,00 тыс. руб.; Заключено 3 муниципальных контракта по оценке недвижимости на общую сумму 600,00 тыс. руб.; Заключено 2 муниципальных контракта на оценку годового размера платы по договорам на установку рекламных конструкций на общую сумму 19,00 тыс. руб.; Заключен 1 муниципальный контракт на проведение обследования на сумму 20,00 тыс. руб.; Заключено 2 муниципальных контракта на подготовку рецензии на заключение эксперта на сумму 60,00 тыс. руб.; 
</t>
  </si>
  <si>
    <t>Оплачен земельный налог  за использование земельных участков под объектами строительства за 4 квартал 2024 года и 1 кв. 2025 года</t>
  </si>
  <si>
    <t>Подготовлено 13 технических планов, 1 акт обследования объекта капитального строительства и  65 заключений кадастрового инженера.</t>
  </si>
  <si>
    <t>Подготовлено 51 схема расположения земельных участков на кадастровом плане территории, 1 схема расположения в целях установления границ публичного сервитута, 86 межевых планов</t>
  </si>
  <si>
    <t>Заключен 1 муниципальный контракт на благоустройство территории учебного цеха на  сумму 45,00 тыс. руб.; заключено 2 муниципальных контракта на электроснабжение на общую сумму 107,95 тыс. руб.; заключен 1  муниципальный контракт на прокладку сетей водоснабжения, водоотведения  на  сумму 971,86 тыс. руб.; 
заключен 1 муниципальный контракт  на поставку модульного общежития с монтажом и пусконаладочными работами на  сумму 6 777,40 тыс. руб., заключен 1 муниципальный контракт на прокладку сетей отопления на сумму 2 054,25 тыс.руб.; заключено 5 муниципальных контрактов 
на технологическое присоединение к сетям электроснабжения, теплоснабжения, холодного водоснабжения, водоотведения на общую сумму 589,97 тыс. руб.</t>
  </si>
  <si>
    <t xml:space="preserve">Заключено 2 муниципальных контракта на кап. ремонт нежилого помещения (ул. Остужева,7)  на общую сумму 15 331,54 тыс. руб.; заключен 1 муниципальный контракт на  разработку проектно-сметной документации (ул. Остужева,7) на сумму 130,00 тыс. руб.; заключен 1 муниципальный контракт на аварийно-восстановительные работы нежилого помещения (ул. Пирогова,87М) на сумму 4 198,48 тыс.руб.; заключен 1 муниципальный контракт на капитальный ремонт нежилого помещения(ул. Шишкова, 65) на сумму 2 945,82 тыс.руб.; заключен 1 муниципальный контракт на монтаж систем автоматической пожарной и охранной сигнализации (ул. Шишкова, 65) на сумму 284,11 тыс. руб. </t>
  </si>
  <si>
    <t xml:space="preserve">Заключено 2 муниципальных контракта на демонтаж незаконно установленных рекламных  конструкций на сумму 700,00 тыс. руб.; заключен 1 муниципальный контракт на утилизацию демонтированных рекламных  конструкций на сумму 447,00 тыс. руб.; </t>
  </si>
  <si>
    <t>Перечислены денежные средства на депозитный счет суда для выплаты вознаграждения финансовому управляющему на общую сумму 142,18 тыс. руб.</t>
  </si>
  <si>
    <t>Сроки исполнения заключенных контрактов 31.12.2025</t>
  </si>
  <si>
    <t>Превышение показателя обусловлено незапланированной передачей земельных участков в муниципальную собственность (из собственности ВО, а так же на основании договоров безвозмездного пользования, заключенных министерством имущественных  и земельных отношений Воронежской области с муниципальными учреждениями)</t>
  </si>
  <si>
    <t xml:space="preserve"> Оплачены взносы на капитальный ремонт в ФКР МКД Воронежской области и спец счета, содержание и ТО общедомового имущества МКД, произведена оплата услуг поставки тепловой энергии, электроэнергии и обеспечение сохранности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</si>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</sst>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000000"/>
    <numFmt numFmtId="167" formatCode="0.0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1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11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u/>
      <sz val="10"/>
      <color theme="10"/>
      <name val="Arial Cyr"/>
      <charset val="204"/>
    </font>
    <font>
      <u/>
      <sz val="10"/>
      <color theme="11"/>
      <name val="Arial Cyr"/>
      <charset val="204"/>
    </font>
    <font>
      <b/>
      <sz val="11.5"/>
      <name val="Times New Roman"/>
      <family val="1"/>
      <charset val="204"/>
    </font>
    <font>
      <b/>
      <sz val="11.5"/>
      <name val="Arial Cyr"/>
      <charset val="204"/>
    </font>
    <font>
      <sz val="11.5"/>
      <name val="Arial Cyr"/>
      <charset val="204"/>
    </font>
    <font>
      <sz val="10.5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24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31" fillId="0" borderId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421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/>
    <xf numFmtId="164" fontId="2" fillId="0" borderId="1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4" fillId="0" borderId="1" xfId="2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wrapText="1"/>
    </xf>
    <xf numFmtId="0" fontId="0" fillId="0" borderId="0" xfId="0" applyFill="1"/>
    <xf numFmtId="164" fontId="8" fillId="0" borderId="1" xfId="2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0" fillId="0" borderId="1" xfId="0" applyFill="1" applyBorder="1"/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wrapText="1"/>
    </xf>
    <xf numFmtId="0" fontId="0" fillId="0" borderId="0" xfId="0" applyFill="1" applyAlignment="1"/>
    <xf numFmtId="164" fontId="20" fillId="0" borderId="0" xfId="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/>
    </xf>
    <xf numFmtId="164" fontId="14" fillId="2" borderId="1" xfId="2" applyFont="1" applyFill="1" applyBorder="1" applyAlignment="1">
      <alignment horizontal="center" vertical="center" wrapText="1"/>
    </xf>
    <xf numFmtId="164" fontId="19" fillId="2" borderId="1" xfId="2" applyFont="1" applyFill="1" applyBorder="1" applyAlignment="1">
      <alignment horizontal="center" vertical="center" wrapText="1"/>
    </xf>
    <xf numFmtId="164" fontId="8" fillId="2" borderId="1" xfId="2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wrapText="1"/>
    </xf>
    <xf numFmtId="0" fontId="0" fillId="2" borderId="0" xfId="0" applyFill="1"/>
    <xf numFmtId="164" fontId="14" fillId="2" borderId="6" xfId="2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2" fillId="2" borderId="1" xfId="2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16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6" xfId="2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0" fillId="2" borderId="0" xfId="0" applyFill="1" applyBorder="1"/>
    <xf numFmtId="0" fontId="20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/>
    <xf numFmtId="0" fontId="4" fillId="2" borderId="0" xfId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" xfId="2" applyNumberFormat="1" applyFont="1" applyFill="1" applyBorder="1" applyAlignment="1">
      <alignment horizontal="right" vertical="center" wrapText="1"/>
    </xf>
    <xf numFmtId="4" fontId="19" fillId="0" borderId="1" xfId="3" applyNumberFormat="1" applyFont="1" applyFill="1" applyBorder="1" applyAlignment="1" applyProtection="1">
      <alignment horizontal="center" vertical="center"/>
      <protection locked="0"/>
    </xf>
    <xf numFmtId="3" fontId="19" fillId="0" borderId="1" xfId="3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/>
      <protection locked="0"/>
    </xf>
    <xf numFmtId="3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165" fontId="19" fillId="2" borderId="1" xfId="2" applyNumberFormat="1" applyFont="1" applyFill="1" applyBorder="1" applyAlignment="1">
      <alignment horizontal="right" vertical="center" wrapText="1"/>
    </xf>
    <xf numFmtId="165" fontId="14" fillId="2" borderId="1" xfId="2" applyNumberFormat="1" applyFont="1" applyFill="1" applyBorder="1" applyAlignment="1">
      <alignment horizontal="right" vertical="center" wrapText="1"/>
    </xf>
    <xf numFmtId="2" fontId="8" fillId="2" borderId="1" xfId="2" applyNumberFormat="1" applyFont="1" applyFill="1" applyBorder="1" applyAlignment="1">
      <alignment horizontal="right" vertical="center" wrapText="1"/>
    </xf>
    <xf numFmtId="164" fontId="19" fillId="2" borderId="1" xfId="2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165" fontId="2" fillId="2" borderId="1" xfId="2" applyNumberFormat="1" applyFont="1" applyFill="1" applyBorder="1" applyAlignment="1">
      <alignment horizontal="right" vertical="center" wrapText="1"/>
    </xf>
    <xf numFmtId="2" fontId="2" fillId="2" borderId="1" xfId="2" applyNumberFormat="1" applyFont="1" applyFill="1" applyBorder="1" applyAlignment="1">
      <alignment horizontal="right" vertical="center" wrapText="1"/>
    </xf>
    <xf numFmtId="4" fontId="19" fillId="2" borderId="1" xfId="2" applyNumberFormat="1" applyFont="1" applyFill="1" applyBorder="1" applyAlignment="1">
      <alignment horizontal="righ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vertical="center"/>
      <protection locked="0"/>
    </xf>
    <xf numFmtId="4" fontId="2" fillId="0" borderId="1" xfId="3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0" fontId="1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0" fontId="0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8" fillId="0" borderId="0" xfId="0" applyFont="1" applyFill="1" applyAlignment="1" applyProtection="1">
      <alignment horizontal="center"/>
      <protection locked="0"/>
    </xf>
    <xf numFmtId="0" fontId="35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Continuous" vertical="center" wrapText="1"/>
      <protection locked="0"/>
    </xf>
    <xf numFmtId="0" fontId="23" fillId="0" borderId="1" xfId="0" applyFont="1" applyFill="1" applyBorder="1" applyAlignment="1" applyProtection="1">
      <alignment horizontal="centerContinuous" vertical="center" wrapText="1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" xfId="0" applyFont="1" applyFill="1" applyBorder="1" applyAlignment="1" applyProtection="1">
      <alignment vertical="center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justify" vertical="center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/>
      <protection locked="0"/>
    </xf>
    <xf numFmtId="0" fontId="23" fillId="0" borderId="7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29" fillId="0" borderId="1" xfId="0" applyFont="1" applyFill="1" applyBorder="1" applyAlignment="1" applyProtection="1">
      <alignment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49" fontId="23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 wrapText="1"/>
      <protection locked="0"/>
    </xf>
    <xf numFmtId="49" fontId="23" fillId="0" borderId="0" xfId="0" applyNumberFormat="1" applyFont="1" applyFill="1" applyBorder="1" applyAlignment="1" applyProtection="1">
      <alignment horizontal="center"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32" fillId="0" borderId="0" xfId="0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center" vertical="center" wrapText="1"/>
    </xf>
    <xf numFmtId="164" fontId="5" fillId="0" borderId="0" xfId="2" applyFont="1" applyFill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Alignment="1" applyProtection="1">
      <alignment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40" fillId="0" borderId="0" xfId="0" applyFont="1" applyFill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Continuous" vertical="center" wrapText="1"/>
      <protection locked="0"/>
    </xf>
    <xf numFmtId="49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2" applyFont="1" applyFill="1" applyBorder="1" applyAlignment="1" applyProtection="1">
      <alignment horizontal="center" vertical="center" wrapText="1"/>
      <protection locked="0"/>
    </xf>
    <xf numFmtId="0" fontId="41" fillId="0" borderId="1" xfId="0" applyFont="1" applyFill="1" applyBorder="1" applyAlignment="1" applyProtection="1">
      <alignment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5" fillId="0" borderId="0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 applyFill="1" applyProtection="1">
      <protection locked="0"/>
    </xf>
    <xf numFmtId="49" fontId="18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4" fillId="0" borderId="1" xfId="2" applyNumberFormat="1" applyFont="1" applyFill="1" applyBorder="1" applyAlignment="1" applyProtection="1">
      <alignment horizontal="center" vertical="top" wrapText="1"/>
      <protection locked="0"/>
    </xf>
    <xf numFmtId="164" fontId="19" fillId="0" borderId="1" xfId="2" applyFont="1" applyFill="1" applyBorder="1" applyAlignment="1">
      <alignment horizontal="center" vertical="center" wrapText="1"/>
    </xf>
    <xf numFmtId="43" fontId="2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" fontId="19" fillId="0" borderId="1" xfId="2" applyNumberFormat="1" applyFont="1" applyFill="1" applyBorder="1" applyAlignment="1">
      <alignment horizontal="right" vertical="center" wrapText="1"/>
    </xf>
    <xf numFmtId="164" fontId="14" fillId="0" borderId="6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wrapText="1"/>
    </xf>
    <xf numFmtId="164" fontId="19" fillId="0" borderId="1" xfId="2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2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8" xfId="0" applyFont="1" applyFill="1" applyBorder="1" applyAlignment="1" applyProtection="1">
      <alignment horizontal="center" vertical="center" wrapText="1"/>
      <protection locked="0"/>
    </xf>
    <xf numFmtId="4" fontId="4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0" xfId="0" applyFont="1" applyFill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164" fontId="23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left" wrapText="1"/>
      <protection locked="0"/>
    </xf>
    <xf numFmtId="0" fontId="3" fillId="0" borderId="0" xfId="0" applyFont="1" applyFill="1" applyAlignment="1"/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8" xfId="0" applyFont="1" applyFill="1" applyBorder="1" applyAlignment="1">
      <alignment horizontal="left" vertical="top" wrapText="1"/>
    </xf>
    <xf numFmtId="0" fontId="22" fillId="0" borderId="0" xfId="0" applyFont="1" applyFill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vertical="top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21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0" fillId="0" borderId="1" xfId="0" applyFont="1" applyFill="1" applyBorder="1" applyAlignment="1" applyProtection="1">
      <alignment vertical="top" wrapText="1"/>
      <protection locked="0"/>
    </xf>
    <xf numFmtId="0" fontId="21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8" xfId="0" applyNumberFormat="1" applyFont="1" applyFill="1" applyBorder="1" applyAlignment="1" applyProtection="1">
      <alignment horizontal="left" vertical="top" wrapText="1"/>
      <protection locked="0"/>
    </xf>
    <xf numFmtId="49" fontId="2" fillId="0" borderId="6" xfId="0" applyNumberFormat="1" applyFont="1" applyFill="1" applyBorder="1" applyAlignment="1" applyProtection="1">
      <alignment horizontal="left" vertical="top" wrapText="1"/>
      <protection locked="0"/>
    </xf>
    <xf numFmtId="49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0" fillId="0" borderId="8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>
      <alignment vertical="top" wrapText="1"/>
    </xf>
    <xf numFmtId="0" fontId="21" fillId="0" borderId="8" xfId="0" applyFont="1" applyFill="1" applyBorder="1" applyAlignment="1" applyProtection="1">
      <alignment vertical="center" wrapText="1"/>
      <protection locked="0"/>
    </xf>
    <xf numFmtId="0" fontId="0" fillId="0" borderId="6" xfId="0" applyFont="1" applyFill="1" applyBorder="1" applyAlignment="1">
      <alignment vertical="center" wrapText="1"/>
    </xf>
    <xf numFmtId="166" fontId="2" fillId="0" borderId="3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8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6" xfId="0" applyNumberFormat="1" applyFont="1" applyFill="1" applyBorder="1" applyAlignment="1" applyProtection="1">
      <alignment horizontal="center" vertical="top" wrapText="1"/>
      <protection locked="0"/>
    </xf>
    <xf numFmtId="0" fontId="42" fillId="0" borderId="0" xfId="0" applyFont="1" applyFill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0" fillId="0" borderId="6" xfId="0" applyFont="1" applyFill="1" applyBorder="1" applyAlignment="1" applyProtection="1">
      <alignment vertical="top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0" fillId="0" borderId="6" xfId="0" applyFont="1" applyFill="1" applyBorder="1" applyAlignment="1" applyProtection="1">
      <alignment vertical="center" wrapText="1"/>
      <protection locked="0"/>
    </xf>
    <xf numFmtId="0" fontId="19" fillId="2" borderId="3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/>
    <xf numFmtId="0" fontId="0" fillId="0" borderId="6" xfId="0" applyFill="1" applyBorder="1" applyAlignment="1"/>
    <xf numFmtId="0" fontId="2" fillId="0" borderId="3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2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0" fillId="2" borderId="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vertical="center" wrapText="1"/>
    </xf>
    <xf numFmtId="49" fontId="19" fillId="2" borderId="8" xfId="0" applyNumberFormat="1" applyFont="1" applyFill="1" applyBorder="1" applyAlignment="1">
      <alignment vertical="center" wrapText="1"/>
    </xf>
    <xf numFmtId="49" fontId="19" fillId="2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49" fontId="35" fillId="2" borderId="3" xfId="0" applyNumberFormat="1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39" fillId="0" borderId="0" xfId="0" applyFont="1" applyFill="1" applyAlignment="1" applyProtection="1">
      <alignment horizontal="center" wrapText="1"/>
      <protection locked="0"/>
    </xf>
    <xf numFmtId="0" fontId="8" fillId="0" borderId="9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5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0" fillId="2" borderId="8" xfId="0" applyFill="1" applyBorder="1" applyAlignment="1"/>
    <xf numFmtId="0" fontId="0" fillId="2" borderId="6" xfId="0" applyFill="1" applyBorder="1" applyAlignment="1"/>
    <xf numFmtId="0" fontId="2" fillId="2" borderId="3" xfId="0" applyFont="1" applyFill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0" fillId="2" borderId="1" xfId="0" applyFill="1" applyBorder="1" applyAlignment="1"/>
    <xf numFmtId="0" fontId="2" fillId="2" borderId="3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30" fillId="0" borderId="0" xfId="0" applyFont="1" applyFill="1" applyBorder="1" applyAlignment="1"/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</cellXfs>
  <cellStyles count="17"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Обычный" xfId="0" builtinId="0"/>
    <cellStyle name="Обычный 2" xfId="1"/>
    <cellStyle name="Обычный 2 2" xfId="16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1:S67"/>
  <sheetViews>
    <sheetView view="pageBreakPreview" zoomScale="70" zoomScaleNormal="80" zoomScaleSheetLayoutView="70" zoomScalePageLayoutView="40" workbookViewId="0">
      <pane ySplit="7" topLeftCell="A8" activePane="bottomLeft" state="frozen"/>
      <selection pane="bottomLeft" activeCell="M41" sqref="M41"/>
    </sheetView>
  </sheetViews>
  <sheetFormatPr defaultColWidth="8.7109375" defaultRowHeight="14.25" x14ac:dyDescent="0.2"/>
  <cols>
    <col min="1" max="1" width="4.85546875" style="133" customWidth="1"/>
    <col min="2" max="2" width="29" style="133" customWidth="1"/>
    <col min="3" max="3" width="25.7109375" style="133" customWidth="1"/>
    <col min="4" max="4" width="14.42578125" style="133" customWidth="1"/>
    <col min="5" max="5" width="10.5703125" style="133" customWidth="1"/>
    <col min="6" max="6" width="12" style="133" customWidth="1"/>
    <col min="7" max="7" width="14.5703125" style="133" customWidth="1"/>
    <col min="8" max="8" width="13.5703125" style="133" customWidth="1"/>
    <col min="9" max="9" width="13.42578125" style="133" customWidth="1"/>
    <col min="10" max="10" width="12.42578125" style="133" customWidth="1"/>
    <col min="11" max="11" width="14.85546875" style="133" customWidth="1"/>
    <col min="12" max="12" width="12.7109375" style="133" customWidth="1"/>
    <col min="13" max="13" width="29.85546875" style="209" customWidth="1"/>
    <col min="14" max="14" width="42.5703125" style="178" customWidth="1"/>
    <col min="15" max="15" width="13.85546875" style="133" customWidth="1"/>
    <col min="16" max="16" width="12.42578125" style="133" customWidth="1"/>
    <col min="17" max="17" width="16.42578125" style="133" customWidth="1"/>
    <col min="18" max="18" width="13.140625" style="133" customWidth="1"/>
    <col min="19" max="19" width="23.140625" style="114" customWidth="1"/>
    <col min="20" max="16384" width="8.7109375" style="133"/>
  </cols>
  <sheetData>
    <row r="1" spans="1:19" ht="20.25" x14ac:dyDescent="0.3"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96"/>
      <c r="N1" s="135"/>
      <c r="P1" s="136"/>
      <c r="Q1" s="136"/>
      <c r="R1" s="136"/>
      <c r="S1" s="137" t="s">
        <v>54</v>
      </c>
    </row>
    <row r="2" spans="1:19" ht="9" customHeight="1" x14ac:dyDescent="0.25">
      <c r="A2" s="138"/>
      <c r="B2" s="134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97"/>
      <c r="N2" s="140"/>
      <c r="O2" s="139"/>
      <c r="P2" s="139"/>
      <c r="Q2" s="139"/>
      <c r="R2" s="139"/>
      <c r="S2" s="141"/>
    </row>
    <row r="3" spans="1:19" ht="60.75" customHeight="1" x14ac:dyDescent="0.2">
      <c r="A3" s="263" t="s">
        <v>181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19" x14ac:dyDescent="0.2">
      <c r="A4" s="138"/>
      <c r="B4" s="142"/>
      <c r="C4" s="143"/>
      <c r="D4" s="144"/>
      <c r="E4" s="144"/>
      <c r="F4" s="144"/>
      <c r="G4" s="144"/>
      <c r="H4" s="144"/>
      <c r="I4" s="144"/>
      <c r="J4" s="144"/>
      <c r="K4" s="144"/>
      <c r="L4" s="144"/>
      <c r="M4" s="198"/>
      <c r="N4" s="145"/>
      <c r="O4" s="144"/>
      <c r="P4" s="143"/>
      <c r="Q4" s="143"/>
      <c r="R4" s="143"/>
      <c r="S4" s="146"/>
    </row>
    <row r="5" spans="1:19" s="149" customFormat="1" ht="36" customHeight="1" x14ac:dyDescent="0.2">
      <c r="A5" s="269" t="s">
        <v>1</v>
      </c>
      <c r="B5" s="269" t="s">
        <v>23</v>
      </c>
      <c r="C5" s="269" t="s">
        <v>114</v>
      </c>
      <c r="D5" s="147" t="s">
        <v>142</v>
      </c>
      <c r="E5" s="147"/>
      <c r="F5" s="147"/>
      <c r="G5" s="147"/>
      <c r="H5" s="147"/>
      <c r="I5" s="147"/>
      <c r="J5" s="147"/>
      <c r="K5" s="147"/>
      <c r="L5" s="147"/>
      <c r="M5" s="199" t="s">
        <v>22</v>
      </c>
      <c r="N5" s="148"/>
      <c r="O5" s="264" t="s">
        <v>40</v>
      </c>
      <c r="P5" s="265"/>
      <c r="Q5" s="265"/>
      <c r="R5" s="266"/>
      <c r="S5" s="269" t="s">
        <v>47</v>
      </c>
    </row>
    <row r="6" spans="1:19" ht="52.5" customHeight="1" x14ac:dyDescent="0.2">
      <c r="A6" s="270"/>
      <c r="B6" s="270"/>
      <c r="C6" s="270"/>
      <c r="D6" s="264" t="s">
        <v>143</v>
      </c>
      <c r="E6" s="267"/>
      <c r="F6" s="267"/>
      <c r="G6" s="268"/>
      <c r="H6" s="272" t="s">
        <v>144</v>
      </c>
      <c r="I6" s="273"/>
      <c r="J6" s="273"/>
      <c r="K6" s="273"/>
      <c r="L6" s="274"/>
      <c r="M6" s="269" t="s">
        <v>16</v>
      </c>
      <c r="N6" s="269" t="s">
        <v>17</v>
      </c>
      <c r="O6" s="269" t="s">
        <v>42</v>
      </c>
      <c r="P6" s="269" t="s">
        <v>44</v>
      </c>
      <c r="Q6" s="269" t="s">
        <v>62</v>
      </c>
      <c r="R6" s="269" t="s">
        <v>117</v>
      </c>
      <c r="S6" s="270"/>
    </row>
    <row r="7" spans="1:19" ht="77.25" customHeight="1" x14ac:dyDescent="0.2">
      <c r="A7" s="271"/>
      <c r="B7" s="271"/>
      <c r="C7" s="271"/>
      <c r="D7" s="150" t="s">
        <v>111</v>
      </c>
      <c r="E7" s="243" t="s">
        <v>112</v>
      </c>
      <c r="F7" s="243" t="s">
        <v>10</v>
      </c>
      <c r="G7" s="243" t="s">
        <v>113</v>
      </c>
      <c r="H7" s="151" t="s">
        <v>111</v>
      </c>
      <c r="I7" s="243" t="s">
        <v>112</v>
      </c>
      <c r="J7" s="243" t="s">
        <v>10</v>
      </c>
      <c r="K7" s="243" t="s">
        <v>113</v>
      </c>
      <c r="L7" s="242" t="s">
        <v>38</v>
      </c>
      <c r="M7" s="271"/>
      <c r="N7" s="271"/>
      <c r="O7" s="271"/>
      <c r="P7" s="271"/>
      <c r="Q7" s="271"/>
      <c r="R7" s="271"/>
      <c r="S7" s="271"/>
    </row>
    <row r="8" spans="1:19" s="118" customFormat="1" ht="55.5" customHeight="1" x14ac:dyDescent="0.2">
      <c r="A8" s="259" t="s">
        <v>2</v>
      </c>
      <c r="B8" s="261" t="s">
        <v>60</v>
      </c>
      <c r="C8" s="87"/>
      <c r="D8" s="81">
        <f>D9+D11+D12+D14+D10+D13</f>
        <v>177612.6</v>
      </c>
      <c r="E8" s="81"/>
      <c r="F8" s="81">
        <f>F9+F11+F12+F14</f>
        <v>4333</v>
      </c>
      <c r="G8" s="81">
        <f>G9+G11+G12+G14+G10+G13</f>
        <v>173279.6</v>
      </c>
      <c r="H8" s="81">
        <f>H9+H11+H12+H14+H10+H13</f>
        <v>79386.87</v>
      </c>
      <c r="I8" s="81"/>
      <c r="J8" s="81">
        <f>J9+J11+J12</f>
        <v>949.77</v>
      </c>
      <c r="K8" s="81">
        <f>K9+K11+K12+K14+K10+K13</f>
        <v>78437.099999999991</v>
      </c>
      <c r="L8" s="88">
        <f>H8/D8*100</f>
        <v>44.696643143560756</v>
      </c>
      <c r="M8" s="200"/>
      <c r="N8" s="108"/>
      <c r="O8" s="79">
        <f>SUM(O9:O12)</f>
        <v>103820.95588999998</v>
      </c>
      <c r="P8" s="79">
        <f>SUM(P9:P12)</f>
        <v>77386.070000000007</v>
      </c>
      <c r="Q8" s="79">
        <f t="shared" ref="Q8:R8" si="0">SUM(Q9:Q12)</f>
        <v>0</v>
      </c>
      <c r="R8" s="89">
        <f t="shared" si="0"/>
        <v>98</v>
      </c>
      <c r="S8" s="152"/>
    </row>
    <row r="9" spans="1:19" s="118" customFormat="1" ht="54" customHeight="1" x14ac:dyDescent="0.2">
      <c r="A9" s="260"/>
      <c r="B9" s="262"/>
      <c r="C9" s="77" t="s">
        <v>105</v>
      </c>
      <c r="D9" s="81">
        <f>D18+D25+D31+D35+D40+D43+D47+D52+D45</f>
        <v>123521.2</v>
      </c>
      <c r="E9" s="81"/>
      <c r="F9" s="81">
        <f>F50</f>
        <v>4333</v>
      </c>
      <c r="G9" s="81">
        <f>G18+G25+G31+G35+G40+G43+G47+G52+G45</f>
        <v>119188.2</v>
      </c>
      <c r="H9" s="81">
        <f>H18+H25+H31+H35+H40+H43+H47+H52+H45</f>
        <v>51888.959999999999</v>
      </c>
      <c r="I9" s="81"/>
      <c r="J9" s="81">
        <f>J16+J50</f>
        <v>949.77</v>
      </c>
      <c r="K9" s="81">
        <f>K18+K25+K31+K35+K40+K43+K47+K52+K45</f>
        <v>50939.19</v>
      </c>
      <c r="L9" s="88">
        <f t="shared" ref="L9:L13" si="1">H9/D9*100</f>
        <v>42.008141112618723</v>
      </c>
      <c r="M9" s="200"/>
      <c r="N9" s="108"/>
      <c r="O9" s="81">
        <f>SUM(O18,O25,O31,O35,O40,O45,O43,O47,O52)</f>
        <v>58472.95588999999</v>
      </c>
      <c r="P9" s="81">
        <f>SUM(P18,P25,P31,P35,P40,P43,P45,P47,P52)</f>
        <v>43949.68</v>
      </c>
      <c r="Q9" s="81" t="s">
        <v>86</v>
      </c>
      <c r="R9" s="82">
        <f>SUM(R18,R25,R31,R35,R40,R43,R45,R47,R52,)</f>
        <v>81</v>
      </c>
      <c r="S9" s="152"/>
    </row>
    <row r="10" spans="1:19" s="118" customFormat="1" ht="54" customHeight="1" x14ac:dyDescent="0.2">
      <c r="A10" s="260"/>
      <c r="B10" s="262"/>
      <c r="C10" s="77" t="s">
        <v>156</v>
      </c>
      <c r="D10" s="81">
        <f>D32+D28</f>
        <v>5000</v>
      </c>
      <c r="E10" s="81"/>
      <c r="F10" s="81"/>
      <c r="G10" s="81">
        <f>G32+G28</f>
        <v>5000</v>
      </c>
      <c r="H10" s="81">
        <f>H32+H28</f>
        <v>3908.66</v>
      </c>
      <c r="I10" s="81"/>
      <c r="J10" s="81"/>
      <c r="K10" s="81">
        <f>K32+K28</f>
        <v>3908.66</v>
      </c>
      <c r="L10" s="88">
        <f t="shared" si="1"/>
        <v>78.173199999999994</v>
      </c>
      <c r="M10" s="200"/>
      <c r="N10" s="108"/>
      <c r="O10" s="81"/>
      <c r="P10" s="81"/>
      <c r="Q10" s="81"/>
      <c r="R10" s="82"/>
      <c r="S10" s="152"/>
    </row>
    <row r="11" spans="1:19" s="118" customFormat="1" ht="44.25" customHeight="1" x14ac:dyDescent="0.2">
      <c r="A11" s="260"/>
      <c r="B11" s="262"/>
      <c r="C11" s="77" t="s">
        <v>106</v>
      </c>
      <c r="D11" s="81">
        <f>D20</f>
        <v>2700</v>
      </c>
      <c r="E11" s="81"/>
      <c r="F11" s="81"/>
      <c r="G11" s="81">
        <f>G20</f>
        <v>2700</v>
      </c>
      <c r="H11" s="81">
        <f>H20</f>
        <v>1361.54</v>
      </c>
      <c r="I11" s="81"/>
      <c r="J11" s="81"/>
      <c r="K11" s="81">
        <f>K20</f>
        <v>1361.54</v>
      </c>
      <c r="L11" s="88">
        <f t="shared" si="1"/>
        <v>50.427407407407408</v>
      </c>
      <c r="M11" s="200"/>
      <c r="N11" s="108"/>
      <c r="O11" s="81" t="str">
        <f>O20</f>
        <v>–</v>
      </c>
      <c r="P11" s="81" t="str">
        <f>P20</f>
        <v>–</v>
      </c>
      <c r="Q11" s="81" t="str">
        <f>Q20</f>
        <v>–</v>
      </c>
      <c r="R11" s="81" t="str">
        <f>R20</f>
        <v>–</v>
      </c>
      <c r="S11" s="152"/>
    </row>
    <row r="12" spans="1:19" s="118" customFormat="1" ht="45.75" customHeight="1" x14ac:dyDescent="0.2">
      <c r="A12" s="260"/>
      <c r="B12" s="262"/>
      <c r="C12" s="77" t="s">
        <v>145</v>
      </c>
      <c r="D12" s="81">
        <f>D29+D41+D49</f>
        <v>45348</v>
      </c>
      <c r="E12" s="81"/>
      <c r="F12" s="81">
        <f>F29+F41</f>
        <v>0</v>
      </c>
      <c r="G12" s="81">
        <f>G29+G41+G49</f>
        <v>45348</v>
      </c>
      <c r="H12" s="81">
        <f>SUM(I12:K12)</f>
        <v>21704.55</v>
      </c>
      <c r="I12" s="81"/>
      <c r="J12" s="81">
        <f>J26+J41</f>
        <v>0</v>
      </c>
      <c r="K12" s="81">
        <f>K29+K41+K49</f>
        <v>21704.55</v>
      </c>
      <c r="L12" s="88">
        <f t="shared" si="1"/>
        <v>47.86219899444297</v>
      </c>
      <c r="M12" s="200"/>
      <c r="N12" s="108"/>
      <c r="O12" s="81">
        <f>O29+O41+O49</f>
        <v>45348</v>
      </c>
      <c r="P12" s="81">
        <f>P41+P49</f>
        <v>33436.39</v>
      </c>
      <c r="Q12" s="81" t="s">
        <v>86</v>
      </c>
      <c r="R12" s="82">
        <f>R41+R49</f>
        <v>17</v>
      </c>
      <c r="S12" s="152"/>
    </row>
    <row r="13" spans="1:19" s="118" customFormat="1" ht="45.75" customHeight="1" x14ac:dyDescent="0.2">
      <c r="A13" s="260"/>
      <c r="B13" s="262"/>
      <c r="C13" s="77" t="s">
        <v>166</v>
      </c>
      <c r="D13" s="81">
        <f>D19</f>
        <v>1040</v>
      </c>
      <c r="E13" s="81"/>
      <c r="F13" s="81"/>
      <c r="G13" s="81">
        <f>G19</f>
        <v>1040</v>
      </c>
      <c r="H13" s="81">
        <f>SUM(I13:K13)</f>
        <v>519.76</v>
      </c>
      <c r="I13" s="81"/>
      <c r="J13" s="81"/>
      <c r="K13" s="81">
        <f>K19</f>
        <v>519.76</v>
      </c>
      <c r="L13" s="88">
        <f t="shared" si="1"/>
        <v>49.976923076923072</v>
      </c>
      <c r="M13" s="200"/>
      <c r="N13" s="108"/>
      <c r="O13" s="81"/>
      <c r="P13" s="81"/>
      <c r="Q13" s="81"/>
      <c r="R13" s="82"/>
      <c r="S13" s="152"/>
    </row>
    <row r="14" spans="1:19" s="118" customFormat="1" ht="49.5" customHeight="1" x14ac:dyDescent="0.2">
      <c r="A14" s="260"/>
      <c r="B14" s="262"/>
      <c r="C14" s="77" t="s">
        <v>151</v>
      </c>
      <c r="D14" s="79">
        <f>G14</f>
        <v>3.4</v>
      </c>
      <c r="E14" s="81"/>
      <c r="F14" s="81"/>
      <c r="G14" s="79">
        <f>G33</f>
        <v>3.4</v>
      </c>
      <c r="H14" s="79">
        <f>K14</f>
        <v>3.4</v>
      </c>
      <c r="I14" s="81"/>
      <c r="J14" s="81"/>
      <c r="K14" s="79">
        <f>K33</f>
        <v>3.4</v>
      </c>
      <c r="L14" s="88">
        <v>0</v>
      </c>
      <c r="M14" s="200"/>
      <c r="N14" s="108"/>
      <c r="O14" s="79" t="s">
        <v>79</v>
      </c>
      <c r="P14" s="79" t="s">
        <v>79</v>
      </c>
      <c r="Q14" s="79" t="s">
        <v>79</v>
      </c>
      <c r="R14" s="79" t="s">
        <v>79</v>
      </c>
      <c r="S14" s="152"/>
    </row>
    <row r="15" spans="1:19" s="118" customFormat="1" ht="156" customHeight="1" x14ac:dyDescent="0.2">
      <c r="A15" s="152" t="s">
        <v>100</v>
      </c>
      <c r="B15" s="87" t="s">
        <v>101</v>
      </c>
      <c r="C15" s="87"/>
      <c r="D15" s="79" t="s">
        <v>79</v>
      </c>
      <c r="E15" s="81"/>
      <c r="F15" s="81"/>
      <c r="G15" s="79" t="s">
        <v>79</v>
      </c>
      <c r="H15" s="79" t="s">
        <v>79</v>
      </c>
      <c r="I15" s="81"/>
      <c r="J15" s="81"/>
      <c r="K15" s="79" t="s">
        <v>79</v>
      </c>
      <c r="L15" s="79" t="s">
        <v>79</v>
      </c>
      <c r="M15" s="279" t="s">
        <v>108</v>
      </c>
      <c r="N15" s="265"/>
      <c r="O15" s="265"/>
      <c r="P15" s="265"/>
      <c r="Q15" s="265"/>
      <c r="R15" s="265"/>
      <c r="S15" s="266"/>
    </row>
    <row r="16" spans="1:19" s="118" customFormat="1" ht="166.5" customHeight="1" x14ac:dyDescent="0.2">
      <c r="A16" s="152" t="s">
        <v>67</v>
      </c>
      <c r="B16" s="87" t="s">
        <v>61</v>
      </c>
      <c r="C16" s="87"/>
      <c r="D16" s="81">
        <f>SUM(D17,D24,D30,D34,D39,D42,D46,D44)+D48</f>
        <v>135057.59999999998</v>
      </c>
      <c r="E16" s="81"/>
      <c r="F16" s="81">
        <f>SUM(F39)</f>
        <v>0</v>
      </c>
      <c r="G16" s="81">
        <f>SUM(G17,G24,G30,G34,G39,G42,G46,G44)+G48</f>
        <v>135057.59999999998</v>
      </c>
      <c r="H16" s="81">
        <f>SUM(H17,H24,H30,H34,H39,H42,H44,H46,H48)</f>
        <v>62788.83</v>
      </c>
      <c r="I16" s="81"/>
      <c r="J16" s="81"/>
      <c r="K16" s="81">
        <f t="shared" ref="K16" si="2">SUM(K17,K24,K30,K34,K39,K42,K44,K46,K48)</f>
        <v>62788.83</v>
      </c>
      <c r="L16" s="88">
        <f t="shared" ref="L16:L28" si="3">H16/D16*100</f>
        <v>46.490408536802086</v>
      </c>
      <c r="M16" s="200"/>
      <c r="N16" s="108"/>
      <c r="O16" s="79">
        <f>SUM(O17,O24,O30,O34,O39,O42,O44,O46)</f>
        <v>85510.815889999983</v>
      </c>
      <c r="P16" s="79">
        <f>SUM(P17,P24,P30,P34,P39,P42,P44,P46)</f>
        <v>66839.64</v>
      </c>
      <c r="Q16" s="79">
        <f>SUM(Q17,Q24,Q30,Q34,Q39,Q42,Q46)</f>
        <v>0</v>
      </c>
      <c r="R16" s="89">
        <f>SUM(R17,R24,R30,R34,R39,R42,R46,R44)</f>
        <v>87</v>
      </c>
      <c r="S16" s="152"/>
    </row>
    <row r="17" spans="1:19" s="118" customFormat="1" ht="27.75" customHeight="1" x14ac:dyDescent="0.2">
      <c r="A17" s="259" t="s">
        <v>69</v>
      </c>
      <c r="B17" s="289" t="s">
        <v>129</v>
      </c>
      <c r="C17" s="77" t="s">
        <v>104</v>
      </c>
      <c r="D17" s="81">
        <f>SUM(D18:D21)</f>
        <v>10740</v>
      </c>
      <c r="E17" s="81"/>
      <c r="F17" s="81"/>
      <c r="G17" s="81">
        <f>SUM(G18:G21)</f>
        <v>10740</v>
      </c>
      <c r="H17" s="81">
        <f>SUM(H18:H21)</f>
        <v>5319.25</v>
      </c>
      <c r="I17" s="81"/>
      <c r="J17" s="81"/>
      <c r="K17" s="81">
        <f>SUM(K18:K21)</f>
        <v>5319.25</v>
      </c>
      <c r="L17" s="88">
        <f t="shared" si="3"/>
        <v>49.527467411545622</v>
      </c>
      <c r="M17" s="200"/>
      <c r="N17" s="108"/>
      <c r="O17" s="79">
        <v>0</v>
      </c>
      <c r="P17" s="79">
        <v>0</v>
      </c>
      <c r="Q17" s="79">
        <f>SUM(Q18,Q20,Q21)</f>
        <v>0</v>
      </c>
      <c r="R17" s="89">
        <f>SUM(R18,R20,R21)</f>
        <v>0</v>
      </c>
      <c r="S17" s="152"/>
    </row>
    <row r="18" spans="1:19" s="118" customFormat="1" ht="69" customHeight="1" x14ac:dyDescent="0.2">
      <c r="A18" s="292"/>
      <c r="B18" s="290"/>
      <c r="C18" s="77" t="s">
        <v>105</v>
      </c>
      <c r="D18" s="115">
        <f t="shared" ref="D18:D23" si="4">G18</f>
        <v>7000</v>
      </c>
      <c r="E18" s="115"/>
      <c r="F18" s="115"/>
      <c r="G18" s="115">
        <v>7000</v>
      </c>
      <c r="H18" s="115">
        <f>K18</f>
        <v>3437.95</v>
      </c>
      <c r="I18" s="115"/>
      <c r="J18" s="115"/>
      <c r="K18" s="115">
        <v>3437.95</v>
      </c>
      <c r="L18" s="116">
        <f t="shared" si="3"/>
        <v>49.113571428571426</v>
      </c>
      <c r="M18" s="192" t="s">
        <v>82</v>
      </c>
      <c r="N18" s="246" t="s">
        <v>183</v>
      </c>
      <c r="O18" s="79" t="s">
        <v>79</v>
      </c>
      <c r="P18" s="79" t="s">
        <v>79</v>
      </c>
      <c r="Q18" s="79" t="s">
        <v>79</v>
      </c>
      <c r="R18" s="79" t="s">
        <v>79</v>
      </c>
      <c r="S18" s="113" t="s">
        <v>80</v>
      </c>
    </row>
    <row r="19" spans="1:19" s="118" customFormat="1" ht="81" customHeight="1" x14ac:dyDescent="0.2">
      <c r="A19" s="292"/>
      <c r="B19" s="290"/>
      <c r="C19" s="77" t="s">
        <v>166</v>
      </c>
      <c r="D19" s="115">
        <f t="shared" si="4"/>
        <v>1040</v>
      </c>
      <c r="E19" s="115"/>
      <c r="F19" s="115"/>
      <c r="G19" s="115">
        <v>1040</v>
      </c>
      <c r="H19" s="115">
        <f>K19</f>
        <v>519.76</v>
      </c>
      <c r="I19" s="115"/>
      <c r="J19" s="115"/>
      <c r="K19" s="115">
        <v>519.76</v>
      </c>
      <c r="L19" s="116">
        <f t="shared" si="3"/>
        <v>49.976923076923072</v>
      </c>
      <c r="M19" s="186" t="s">
        <v>167</v>
      </c>
      <c r="N19" s="246" t="s">
        <v>182</v>
      </c>
      <c r="O19" s="79" t="s">
        <v>79</v>
      </c>
      <c r="P19" s="79" t="s">
        <v>79</v>
      </c>
      <c r="Q19" s="79" t="s">
        <v>79</v>
      </c>
      <c r="R19" s="79" t="s">
        <v>79</v>
      </c>
      <c r="S19" s="113" t="s">
        <v>80</v>
      </c>
    </row>
    <row r="20" spans="1:19" s="118" customFormat="1" ht="71.25" customHeight="1" x14ac:dyDescent="0.2">
      <c r="A20" s="292"/>
      <c r="B20" s="290"/>
      <c r="C20" s="77" t="s">
        <v>106</v>
      </c>
      <c r="D20" s="115">
        <f t="shared" si="4"/>
        <v>2700</v>
      </c>
      <c r="E20" s="115"/>
      <c r="F20" s="115"/>
      <c r="G20" s="115">
        <v>2700</v>
      </c>
      <c r="H20" s="115">
        <f>K20</f>
        <v>1361.54</v>
      </c>
      <c r="I20" s="115"/>
      <c r="J20" s="115"/>
      <c r="K20" s="115">
        <v>1361.54</v>
      </c>
      <c r="L20" s="116">
        <f>H20/D20*100</f>
        <v>50.427407407407408</v>
      </c>
      <c r="M20" s="201" t="s">
        <v>165</v>
      </c>
      <c r="N20" s="246" t="s">
        <v>186</v>
      </c>
      <c r="O20" s="79" t="s">
        <v>79</v>
      </c>
      <c r="P20" s="79" t="s">
        <v>79</v>
      </c>
      <c r="Q20" s="79" t="s">
        <v>79</v>
      </c>
      <c r="R20" s="79" t="s">
        <v>79</v>
      </c>
      <c r="S20" s="113" t="s">
        <v>80</v>
      </c>
    </row>
    <row r="21" spans="1:19" s="118" customFormat="1" ht="146.25" hidden="1" customHeight="1" x14ac:dyDescent="0.2">
      <c r="A21" s="292"/>
      <c r="B21" s="290"/>
      <c r="C21" s="77" t="s">
        <v>132</v>
      </c>
      <c r="D21" s="115">
        <f t="shared" si="4"/>
        <v>0</v>
      </c>
      <c r="E21" s="115"/>
      <c r="F21" s="115"/>
      <c r="G21" s="115">
        <f>G22+G23</f>
        <v>0</v>
      </c>
      <c r="H21" s="115">
        <f>H22+H23</f>
        <v>0</v>
      </c>
      <c r="I21" s="115"/>
      <c r="J21" s="115"/>
      <c r="K21" s="115">
        <f>K22+K23</f>
        <v>0</v>
      </c>
      <c r="L21" s="116" t="e">
        <f>H21/D21*100</f>
        <v>#DIV/0!</v>
      </c>
      <c r="M21" s="202"/>
      <c r="N21" s="153"/>
      <c r="O21" s="79" t="s">
        <v>79</v>
      </c>
      <c r="P21" s="79" t="s">
        <v>79</v>
      </c>
      <c r="Q21" s="79" t="s">
        <v>79</v>
      </c>
      <c r="R21" s="79" t="s">
        <v>79</v>
      </c>
      <c r="S21" s="113"/>
    </row>
    <row r="22" spans="1:19" s="118" customFormat="1" ht="146.25" hidden="1" customHeight="1" x14ac:dyDescent="0.2">
      <c r="A22" s="292"/>
      <c r="B22" s="290"/>
      <c r="C22" s="77"/>
      <c r="D22" s="115">
        <f t="shared" si="4"/>
        <v>0</v>
      </c>
      <c r="E22" s="115"/>
      <c r="F22" s="115"/>
      <c r="G22" s="115"/>
      <c r="H22" s="115">
        <f>K22</f>
        <v>0</v>
      </c>
      <c r="I22" s="115"/>
      <c r="J22" s="115"/>
      <c r="K22" s="115"/>
      <c r="L22" s="116" t="e">
        <f>H22/D22*100</f>
        <v>#DIV/0!</v>
      </c>
      <c r="M22" s="203"/>
      <c r="N22" s="117"/>
      <c r="O22" s="79"/>
      <c r="P22" s="79"/>
      <c r="Q22" s="79"/>
      <c r="R22" s="79"/>
      <c r="S22" s="113"/>
    </row>
    <row r="23" spans="1:19" s="118" customFormat="1" ht="146.25" hidden="1" customHeight="1" x14ac:dyDescent="0.2">
      <c r="A23" s="293"/>
      <c r="B23" s="291"/>
      <c r="C23" s="77"/>
      <c r="D23" s="115">
        <f t="shared" si="4"/>
        <v>0</v>
      </c>
      <c r="E23" s="115"/>
      <c r="F23" s="115"/>
      <c r="G23" s="115"/>
      <c r="H23" s="115">
        <f>K23</f>
        <v>0</v>
      </c>
      <c r="I23" s="115"/>
      <c r="J23" s="115"/>
      <c r="K23" s="115"/>
      <c r="L23" s="116" t="e">
        <f>H23/D23*100</f>
        <v>#DIV/0!</v>
      </c>
      <c r="M23" s="203"/>
      <c r="N23" s="117"/>
      <c r="O23" s="79"/>
      <c r="P23" s="79"/>
      <c r="Q23" s="79"/>
      <c r="R23" s="79"/>
      <c r="S23" s="113"/>
    </row>
    <row r="24" spans="1:19" s="118" customFormat="1" ht="27.75" customHeight="1" x14ac:dyDescent="0.2">
      <c r="A24" s="259" t="s">
        <v>72</v>
      </c>
      <c r="B24" s="299" t="s">
        <v>123</v>
      </c>
      <c r="C24" s="77" t="s">
        <v>104</v>
      </c>
      <c r="D24" s="81">
        <f>SUM(D25:D29)</f>
        <v>8960.2999999999993</v>
      </c>
      <c r="E24" s="81"/>
      <c r="F24" s="81"/>
      <c r="G24" s="81">
        <f>SUM(G25:G29)</f>
        <v>8960.2999999999993</v>
      </c>
      <c r="H24" s="81">
        <f>SUM(H25:H29)</f>
        <v>1154.72</v>
      </c>
      <c r="I24" s="81"/>
      <c r="J24" s="81"/>
      <c r="K24" s="81">
        <f>SUM(K25:K29)</f>
        <v>1154.72</v>
      </c>
      <c r="L24" s="88">
        <f t="shared" si="3"/>
        <v>12.887068513331029</v>
      </c>
      <c r="M24" s="203"/>
      <c r="N24" s="117"/>
      <c r="O24" s="79">
        <f>SUM(O25:O27)</f>
        <v>9760.2999999999993</v>
      </c>
      <c r="P24" s="79">
        <f>SUM(P25,P27)</f>
        <v>5734</v>
      </c>
      <c r="Q24" s="79">
        <v>0</v>
      </c>
      <c r="R24" s="89">
        <f>SUM(R25,R27)</f>
        <v>15</v>
      </c>
      <c r="S24" s="152"/>
    </row>
    <row r="25" spans="1:19" s="114" customFormat="1" ht="273" customHeight="1" x14ac:dyDescent="0.2">
      <c r="A25" s="275"/>
      <c r="B25" s="300"/>
      <c r="C25" s="77" t="s">
        <v>105</v>
      </c>
      <c r="D25" s="115">
        <f>G25</f>
        <v>7760.3</v>
      </c>
      <c r="E25" s="78"/>
      <c r="F25" s="78"/>
      <c r="G25" s="78">
        <v>7760.3</v>
      </c>
      <c r="H25" s="78">
        <f>K25+J25+I25</f>
        <v>225.29</v>
      </c>
      <c r="I25" s="78"/>
      <c r="J25" s="78"/>
      <c r="K25" s="78">
        <v>225.29</v>
      </c>
      <c r="L25" s="116">
        <f t="shared" si="3"/>
        <v>2.9031094158730975</v>
      </c>
      <c r="M25" s="214" t="s">
        <v>157</v>
      </c>
      <c r="N25" s="247" t="s">
        <v>185</v>
      </c>
      <c r="O25" s="78">
        <v>9760.2999999999993</v>
      </c>
      <c r="P25" s="78">
        <v>5734</v>
      </c>
      <c r="Q25" s="154"/>
      <c r="R25" s="155">
        <v>15</v>
      </c>
      <c r="S25" s="113" t="s">
        <v>80</v>
      </c>
    </row>
    <row r="26" spans="1:19" s="114" customFormat="1" ht="162" hidden="1" customHeight="1" x14ac:dyDescent="0.2">
      <c r="A26" s="275"/>
      <c r="B26" s="300"/>
      <c r="C26" s="77" t="s">
        <v>145</v>
      </c>
      <c r="D26" s="115">
        <f t="shared" ref="D26:D28" si="5">G26</f>
        <v>0</v>
      </c>
      <c r="E26" s="78"/>
      <c r="F26" s="78"/>
      <c r="G26" s="78"/>
      <c r="H26" s="78">
        <f t="shared" ref="H26:H28" si="6">K26+J26+I26</f>
        <v>0</v>
      </c>
      <c r="I26" s="78"/>
      <c r="J26" s="78"/>
      <c r="K26" s="78"/>
      <c r="L26" s="88" t="e">
        <f t="shared" si="3"/>
        <v>#DIV/0!</v>
      </c>
      <c r="M26" s="195"/>
      <c r="N26" s="156" t="s">
        <v>152</v>
      </c>
      <c r="O26" s="78"/>
      <c r="P26" s="79"/>
      <c r="Q26" s="78"/>
      <c r="R26" s="78"/>
      <c r="S26" s="157"/>
    </row>
    <row r="27" spans="1:19" s="114" customFormat="1" ht="2.25" hidden="1" customHeight="1" x14ac:dyDescent="0.2">
      <c r="A27" s="276"/>
      <c r="B27" s="300"/>
      <c r="C27" s="77" t="s">
        <v>107</v>
      </c>
      <c r="D27" s="115">
        <f t="shared" si="5"/>
        <v>0</v>
      </c>
      <c r="E27" s="78"/>
      <c r="F27" s="78"/>
      <c r="G27" s="78"/>
      <c r="H27" s="78">
        <f t="shared" si="6"/>
        <v>0</v>
      </c>
      <c r="I27" s="78"/>
      <c r="J27" s="78"/>
      <c r="K27" s="78"/>
      <c r="L27" s="88" t="e">
        <f t="shared" si="3"/>
        <v>#DIV/0!</v>
      </c>
      <c r="M27" s="192"/>
      <c r="N27" s="156" t="s">
        <v>152</v>
      </c>
      <c r="O27" s="78"/>
      <c r="P27" s="78"/>
      <c r="Q27" s="78"/>
      <c r="R27" s="111"/>
      <c r="S27" s="113"/>
    </row>
    <row r="28" spans="1:19" s="235" customFormat="1" ht="108" customHeight="1" x14ac:dyDescent="0.2">
      <c r="A28" s="232"/>
      <c r="B28" s="300"/>
      <c r="C28" s="77" t="s">
        <v>156</v>
      </c>
      <c r="D28" s="115">
        <f t="shared" si="5"/>
        <v>1200</v>
      </c>
      <c r="E28" s="78"/>
      <c r="F28" s="78"/>
      <c r="G28" s="78">
        <v>1200</v>
      </c>
      <c r="H28" s="78">
        <f t="shared" si="6"/>
        <v>929.43</v>
      </c>
      <c r="I28" s="78"/>
      <c r="J28" s="78"/>
      <c r="K28" s="78">
        <v>929.43</v>
      </c>
      <c r="L28" s="116">
        <f t="shared" si="3"/>
        <v>77.452499999999986</v>
      </c>
      <c r="M28" s="192" t="s">
        <v>175</v>
      </c>
      <c r="N28" s="192" t="s">
        <v>187</v>
      </c>
      <c r="O28" s="233" t="s">
        <v>79</v>
      </c>
      <c r="P28" s="233" t="s">
        <v>79</v>
      </c>
      <c r="Q28" s="233" t="s">
        <v>79</v>
      </c>
      <c r="R28" s="233" t="s">
        <v>79</v>
      </c>
      <c r="S28" s="234"/>
    </row>
    <row r="29" spans="1:19" s="114" customFormat="1" ht="166.5" customHeight="1" x14ac:dyDescent="0.2">
      <c r="A29" s="240"/>
      <c r="B29" s="301"/>
      <c r="C29" s="77" t="s">
        <v>145</v>
      </c>
      <c r="D29" s="78">
        <f>SUM(G29)</f>
        <v>0</v>
      </c>
      <c r="E29" s="78"/>
      <c r="F29" s="78"/>
      <c r="G29" s="78">
        <v>0</v>
      </c>
      <c r="H29" s="78">
        <f>K29+J29+I29</f>
        <v>0</v>
      </c>
      <c r="I29" s="78"/>
      <c r="J29" s="78"/>
      <c r="K29" s="78">
        <v>0</v>
      </c>
      <c r="L29" s="116">
        <v>0</v>
      </c>
      <c r="M29" s="195" t="s">
        <v>176</v>
      </c>
      <c r="N29" s="109"/>
      <c r="O29" s="79"/>
      <c r="P29" s="79" t="s">
        <v>79</v>
      </c>
      <c r="Q29" s="79" t="s">
        <v>79</v>
      </c>
      <c r="R29" s="79" t="s">
        <v>79</v>
      </c>
      <c r="S29" s="79"/>
    </row>
    <row r="30" spans="1:19" s="114" customFormat="1" ht="27.75" customHeight="1" x14ac:dyDescent="0.2">
      <c r="A30" s="259" t="s">
        <v>73</v>
      </c>
      <c r="B30" s="294" t="s">
        <v>177</v>
      </c>
      <c r="C30" s="77" t="s">
        <v>104</v>
      </c>
      <c r="D30" s="79">
        <f>D31+D33+D32</f>
        <v>4509.5</v>
      </c>
      <c r="E30" s="79"/>
      <c r="F30" s="79"/>
      <c r="G30" s="79">
        <f>G31+G33+G32</f>
        <v>4509.5</v>
      </c>
      <c r="H30" s="79">
        <f>H31+H33+H32</f>
        <v>2982.63</v>
      </c>
      <c r="I30" s="79"/>
      <c r="J30" s="79"/>
      <c r="K30" s="79">
        <f>K31+K33+K32</f>
        <v>2982.63</v>
      </c>
      <c r="L30" s="88">
        <f t="shared" ref="L30:L35" si="7">H30/D30*100</f>
        <v>66.14103559152899</v>
      </c>
      <c r="M30" s="192"/>
      <c r="N30" s="112"/>
      <c r="O30" s="79">
        <f>O31</f>
        <v>706.1</v>
      </c>
      <c r="P30" s="79">
        <f>P31</f>
        <v>0</v>
      </c>
      <c r="Q30" s="79">
        <f>SUM(Q31)</f>
        <v>0</v>
      </c>
      <c r="R30" s="89">
        <f>R31</f>
        <v>0</v>
      </c>
      <c r="S30" s="113"/>
    </row>
    <row r="31" spans="1:19" s="114" customFormat="1" ht="78" customHeight="1" x14ac:dyDescent="0.2">
      <c r="A31" s="297"/>
      <c r="B31" s="295"/>
      <c r="C31" s="77" t="s">
        <v>105</v>
      </c>
      <c r="D31" s="115">
        <f>G31</f>
        <v>706.1</v>
      </c>
      <c r="E31" s="78"/>
      <c r="F31" s="78"/>
      <c r="G31" s="78">
        <v>706.1</v>
      </c>
      <c r="H31" s="78">
        <f>K31</f>
        <v>0</v>
      </c>
      <c r="I31" s="78"/>
      <c r="J31" s="78"/>
      <c r="K31" s="78">
        <v>0</v>
      </c>
      <c r="L31" s="116">
        <f t="shared" si="7"/>
        <v>0</v>
      </c>
      <c r="M31" s="192" t="s">
        <v>158</v>
      </c>
      <c r="N31" s="192"/>
      <c r="O31" s="78">
        <v>706.1</v>
      </c>
      <c r="P31" s="78">
        <v>0</v>
      </c>
      <c r="Q31" s="78" t="s">
        <v>97</v>
      </c>
      <c r="R31" s="111"/>
      <c r="S31" s="113" t="s">
        <v>80</v>
      </c>
    </row>
    <row r="32" spans="1:19" s="114" customFormat="1" ht="134.25" customHeight="1" x14ac:dyDescent="0.2">
      <c r="A32" s="297"/>
      <c r="B32" s="295"/>
      <c r="C32" s="77" t="s">
        <v>156</v>
      </c>
      <c r="D32" s="115">
        <f>G32</f>
        <v>3800</v>
      </c>
      <c r="E32" s="78"/>
      <c r="F32" s="78"/>
      <c r="G32" s="78">
        <v>3800</v>
      </c>
      <c r="H32" s="78">
        <f>K32</f>
        <v>2979.23</v>
      </c>
      <c r="I32" s="78"/>
      <c r="J32" s="78"/>
      <c r="K32" s="78">
        <v>2979.23</v>
      </c>
      <c r="L32" s="116">
        <f t="shared" si="7"/>
        <v>78.400789473684213</v>
      </c>
      <c r="M32" s="192" t="s">
        <v>164</v>
      </c>
      <c r="N32" s="192" t="s">
        <v>188</v>
      </c>
      <c r="O32" s="79" t="s">
        <v>79</v>
      </c>
      <c r="P32" s="79" t="s">
        <v>79</v>
      </c>
      <c r="Q32" s="79" t="s">
        <v>79</v>
      </c>
      <c r="R32" s="79" t="s">
        <v>79</v>
      </c>
      <c r="S32" s="113" t="s">
        <v>80</v>
      </c>
    </row>
    <row r="33" spans="1:19" s="114" customFormat="1" ht="70.5" customHeight="1" x14ac:dyDescent="0.2">
      <c r="A33" s="298"/>
      <c r="B33" s="296"/>
      <c r="C33" s="77" t="s">
        <v>151</v>
      </c>
      <c r="D33" s="115">
        <f>G33</f>
        <v>3.4</v>
      </c>
      <c r="E33" s="78"/>
      <c r="F33" s="78"/>
      <c r="G33" s="79">
        <v>3.4</v>
      </c>
      <c r="H33" s="78">
        <f>K33</f>
        <v>3.4</v>
      </c>
      <c r="I33" s="78"/>
      <c r="J33" s="78"/>
      <c r="K33" s="79">
        <v>3.4</v>
      </c>
      <c r="L33" s="116">
        <f t="shared" si="7"/>
        <v>100</v>
      </c>
      <c r="M33" s="192" t="s">
        <v>174</v>
      </c>
      <c r="N33" s="192" t="s">
        <v>184</v>
      </c>
      <c r="O33" s="79" t="s">
        <v>79</v>
      </c>
      <c r="P33" s="79" t="s">
        <v>79</v>
      </c>
      <c r="Q33" s="79" t="s">
        <v>79</v>
      </c>
      <c r="R33" s="79" t="s">
        <v>79</v>
      </c>
      <c r="S33" s="79" t="s">
        <v>80</v>
      </c>
    </row>
    <row r="34" spans="1:19" s="114" customFormat="1" ht="27" customHeight="1" x14ac:dyDescent="0.2">
      <c r="A34" s="284">
        <v>7</v>
      </c>
      <c r="B34" s="287" t="s">
        <v>125</v>
      </c>
      <c r="C34" s="77" t="s">
        <v>104</v>
      </c>
      <c r="D34" s="79">
        <f>D35</f>
        <v>1247</v>
      </c>
      <c r="E34" s="79"/>
      <c r="F34" s="79"/>
      <c r="G34" s="79">
        <f>G35</f>
        <v>1247</v>
      </c>
      <c r="H34" s="79">
        <f>H35</f>
        <v>503.28</v>
      </c>
      <c r="I34" s="79"/>
      <c r="J34" s="79"/>
      <c r="K34" s="79">
        <f>K35</f>
        <v>503.28</v>
      </c>
      <c r="L34" s="88">
        <f t="shared" si="7"/>
        <v>40.359262229350442</v>
      </c>
      <c r="M34" s="192"/>
      <c r="N34" s="112"/>
      <c r="O34" s="79">
        <f>O35</f>
        <v>1247</v>
      </c>
      <c r="P34" s="79">
        <f>P35</f>
        <v>1147</v>
      </c>
      <c r="Q34" s="79" t="s">
        <v>79</v>
      </c>
      <c r="R34" s="89">
        <f>R35</f>
        <v>3</v>
      </c>
      <c r="S34" s="113"/>
    </row>
    <row r="35" spans="1:19" s="114" customFormat="1" ht="192" customHeight="1" x14ac:dyDescent="0.2">
      <c r="A35" s="286"/>
      <c r="B35" s="288"/>
      <c r="C35" s="77" t="s">
        <v>105</v>
      </c>
      <c r="D35" s="78">
        <f>G35</f>
        <v>1247</v>
      </c>
      <c r="E35" s="78"/>
      <c r="F35" s="78"/>
      <c r="G35" s="78">
        <v>1247</v>
      </c>
      <c r="H35" s="78">
        <f>K35</f>
        <v>503.28</v>
      </c>
      <c r="I35" s="78"/>
      <c r="J35" s="78"/>
      <c r="K35" s="78">
        <v>503.28</v>
      </c>
      <c r="L35" s="116">
        <f t="shared" si="7"/>
        <v>40.359262229350442</v>
      </c>
      <c r="M35" s="192" t="s">
        <v>159</v>
      </c>
      <c r="N35" s="112" t="s">
        <v>191</v>
      </c>
      <c r="O35" s="79">
        <f>D35</f>
        <v>1247</v>
      </c>
      <c r="P35" s="79">
        <v>1147</v>
      </c>
      <c r="Q35" s="79" t="s">
        <v>79</v>
      </c>
      <c r="R35" s="187">
        <v>3</v>
      </c>
      <c r="S35" s="113" t="s">
        <v>80</v>
      </c>
    </row>
    <row r="36" spans="1:19" s="114" customFormat="1" ht="140.25" customHeight="1" x14ac:dyDescent="0.2">
      <c r="A36" s="158">
        <v>8</v>
      </c>
      <c r="B36" s="242" t="s">
        <v>75</v>
      </c>
      <c r="C36" s="159" t="s">
        <v>78</v>
      </c>
      <c r="D36" s="160"/>
      <c r="E36" s="160"/>
      <c r="F36" s="160"/>
      <c r="G36" s="160"/>
      <c r="H36" s="160"/>
      <c r="I36" s="160"/>
      <c r="J36" s="160"/>
      <c r="K36" s="160"/>
      <c r="L36" s="160"/>
      <c r="M36" s="204"/>
      <c r="N36" s="161"/>
      <c r="O36" s="160"/>
      <c r="P36" s="160"/>
      <c r="Q36" s="160"/>
      <c r="R36" s="160"/>
      <c r="S36" s="162"/>
    </row>
    <row r="37" spans="1:19" s="114" customFormat="1" ht="27" customHeight="1" x14ac:dyDescent="0.2">
      <c r="A37" s="280">
        <v>9</v>
      </c>
      <c r="B37" s="282" t="s">
        <v>119</v>
      </c>
      <c r="C37" s="163" t="s">
        <v>104</v>
      </c>
      <c r="D37" s="78" t="s">
        <v>97</v>
      </c>
      <c r="E37" s="78"/>
      <c r="F37" s="78"/>
      <c r="G37" s="78" t="s">
        <v>97</v>
      </c>
      <c r="H37" s="78" t="s">
        <v>97</v>
      </c>
      <c r="I37" s="78"/>
      <c r="J37" s="78"/>
      <c r="K37" s="78" t="s">
        <v>97</v>
      </c>
      <c r="L37" s="164" t="s">
        <v>97</v>
      </c>
      <c r="M37" s="205"/>
      <c r="N37" s="165"/>
      <c r="O37" s="78" t="s">
        <v>97</v>
      </c>
      <c r="P37" s="78" t="s">
        <v>97</v>
      </c>
      <c r="Q37" s="78" t="s">
        <v>97</v>
      </c>
      <c r="R37" s="78" t="s">
        <v>97</v>
      </c>
      <c r="S37" s="162"/>
    </row>
    <row r="38" spans="1:19" s="114" customFormat="1" ht="172.5" customHeight="1" x14ac:dyDescent="0.2">
      <c r="A38" s="281"/>
      <c r="B38" s="283"/>
      <c r="C38" s="163" t="s">
        <v>105</v>
      </c>
      <c r="D38" s="78" t="s">
        <v>97</v>
      </c>
      <c r="E38" s="78"/>
      <c r="F38" s="78"/>
      <c r="G38" s="78" t="s">
        <v>97</v>
      </c>
      <c r="H38" s="78" t="s">
        <v>97</v>
      </c>
      <c r="I38" s="78"/>
      <c r="J38" s="78"/>
      <c r="K38" s="78" t="s">
        <v>97</v>
      </c>
      <c r="L38" s="78" t="s">
        <v>97</v>
      </c>
      <c r="M38" s="195" t="s">
        <v>97</v>
      </c>
      <c r="N38" s="109" t="s">
        <v>97</v>
      </c>
      <c r="O38" s="78" t="s">
        <v>97</v>
      </c>
      <c r="P38" s="78" t="s">
        <v>97</v>
      </c>
      <c r="Q38" s="78" t="s">
        <v>97</v>
      </c>
      <c r="R38" s="78" t="s">
        <v>97</v>
      </c>
      <c r="S38" s="113" t="s">
        <v>80</v>
      </c>
    </row>
    <row r="39" spans="1:19" s="114" customFormat="1" ht="27.75" customHeight="1" x14ac:dyDescent="0.2">
      <c r="A39" s="284">
        <v>10</v>
      </c>
      <c r="B39" s="277" t="s">
        <v>110</v>
      </c>
      <c r="C39" s="77" t="s">
        <v>104</v>
      </c>
      <c r="D39" s="79">
        <f>D41+D40</f>
        <v>80801.459999999992</v>
      </c>
      <c r="E39" s="79"/>
      <c r="F39" s="79">
        <f>F41+F40</f>
        <v>0</v>
      </c>
      <c r="G39" s="79">
        <f>G41+G40</f>
        <v>80801.459999999992</v>
      </c>
      <c r="H39" s="79">
        <f>H41+H40</f>
        <v>36443.31</v>
      </c>
      <c r="I39" s="79"/>
      <c r="J39" s="79">
        <f>J41+J40</f>
        <v>0</v>
      </c>
      <c r="K39" s="79">
        <f>K41+K40</f>
        <v>36443.31</v>
      </c>
      <c r="L39" s="79">
        <f>H39/D39*100</f>
        <v>45.102291468495743</v>
      </c>
      <c r="M39" s="195"/>
      <c r="N39" s="109"/>
      <c r="O39" s="79">
        <f>O41+O40</f>
        <v>73797.415889999989</v>
      </c>
      <c r="P39" s="79">
        <f t="shared" ref="P39:R39" si="8">P41+P40</f>
        <v>59958.64</v>
      </c>
      <c r="Q39" s="79"/>
      <c r="R39" s="89">
        <f t="shared" si="8"/>
        <v>69</v>
      </c>
      <c r="S39" s="113"/>
    </row>
    <row r="40" spans="1:19" s="114" customFormat="1" ht="120.75" customHeight="1" x14ac:dyDescent="0.2">
      <c r="A40" s="285"/>
      <c r="B40" s="277"/>
      <c r="C40" s="77" t="s">
        <v>105</v>
      </c>
      <c r="D40" s="78">
        <f>E40+F40+G40</f>
        <v>53763.6</v>
      </c>
      <c r="E40" s="78"/>
      <c r="F40" s="78"/>
      <c r="G40" s="78">
        <v>53763.6</v>
      </c>
      <c r="H40" s="78">
        <f>I40+J40+K40</f>
        <v>22958.39</v>
      </c>
      <c r="I40" s="78"/>
      <c r="J40" s="78"/>
      <c r="K40" s="78">
        <v>22958.39</v>
      </c>
      <c r="L40" s="78">
        <f t="shared" ref="L40:L43" si="9">H40/D40*100</f>
        <v>42.702479000662159</v>
      </c>
      <c r="M40" s="192" t="s">
        <v>146</v>
      </c>
      <c r="N40" s="112" t="s">
        <v>195</v>
      </c>
      <c r="O40" s="78">
        <f>G40-4190.4-254.56038-770.03346-1203.33243-119.6517-386.11825-79.94789</f>
        <v>46759.555889999989</v>
      </c>
      <c r="P40" s="78">
        <v>37068.68</v>
      </c>
      <c r="Q40" s="79" t="s">
        <v>79</v>
      </c>
      <c r="R40" s="111">
        <v>63</v>
      </c>
      <c r="S40" s="113" t="s">
        <v>80</v>
      </c>
    </row>
    <row r="41" spans="1:19" s="114" customFormat="1" ht="299.25" customHeight="1" x14ac:dyDescent="0.2">
      <c r="A41" s="286"/>
      <c r="B41" s="278"/>
      <c r="C41" s="77" t="s">
        <v>145</v>
      </c>
      <c r="D41" s="78">
        <f>E41+F41+G41</f>
        <v>27037.86</v>
      </c>
      <c r="E41" s="78"/>
      <c r="F41" s="78"/>
      <c r="G41" s="78">
        <v>27037.86</v>
      </c>
      <c r="H41" s="78">
        <f>I41+J41+K41</f>
        <v>13484.92</v>
      </c>
      <c r="I41" s="78"/>
      <c r="J41" s="78"/>
      <c r="K41" s="78">
        <v>13484.92</v>
      </c>
      <c r="L41" s="78">
        <f t="shared" si="9"/>
        <v>49.874213417777888</v>
      </c>
      <c r="M41" s="192" t="s">
        <v>147</v>
      </c>
      <c r="N41" s="112" t="s">
        <v>190</v>
      </c>
      <c r="O41" s="78">
        <v>27037.86</v>
      </c>
      <c r="P41" s="193">
        <v>22889.96</v>
      </c>
      <c r="Q41" s="79"/>
      <c r="R41" s="111">
        <v>6</v>
      </c>
      <c r="S41" s="113" t="s">
        <v>80</v>
      </c>
    </row>
    <row r="42" spans="1:19" s="114" customFormat="1" ht="28.5" customHeight="1" x14ac:dyDescent="0.2">
      <c r="A42" s="284">
        <v>11</v>
      </c>
      <c r="B42" s="294" t="s">
        <v>150</v>
      </c>
      <c r="C42" s="77" t="s">
        <v>104</v>
      </c>
      <c r="D42" s="79">
        <f>D43</f>
        <v>8024</v>
      </c>
      <c r="E42" s="79"/>
      <c r="F42" s="79"/>
      <c r="G42" s="79">
        <f>G43</f>
        <v>8024</v>
      </c>
      <c r="H42" s="79">
        <f>H43</f>
        <v>8023.83</v>
      </c>
      <c r="I42" s="79"/>
      <c r="J42" s="79"/>
      <c r="K42" s="79">
        <f>K43</f>
        <v>8023.83</v>
      </c>
      <c r="L42" s="79">
        <f t="shared" si="9"/>
        <v>99.997881355932208</v>
      </c>
      <c r="M42" s="192"/>
      <c r="N42" s="112"/>
      <c r="O42" s="79">
        <f>SUM(O43)</f>
        <v>0</v>
      </c>
      <c r="P42" s="79">
        <f>SUM(P43)</f>
        <v>0</v>
      </c>
      <c r="Q42" s="79">
        <v>0</v>
      </c>
      <c r="R42" s="89">
        <v>0</v>
      </c>
      <c r="S42" s="113"/>
    </row>
    <row r="43" spans="1:19" s="114" customFormat="1" ht="168.75" customHeight="1" x14ac:dyDescent="0.2">
      <c r="A43" s="286"/>
      <c r="B43" s="308"/>
      <c r="C43" s="77" t="s">
        <v>105</v>
      </c>
      <c r="D43" s="78">
        <f>G43</f>
        <v>8024</v>
      </c>
      <c r="E43" s="78"/>
      <c r="F43" s="78"/>
      <c r="G43" s="78">
        <v>8024</v>
      </c>
      <c r="H43" s="78">
        <f>K43</f>
        <v>8023.83</v>
      </c>
      <c r="I43" s="78"/>
      <c r="J43" s="78"/>
      <c r="K43" s="78">
        <v>8023.83</v>
      </c>
      <c r="L43" s="78">
        <f t="shared" si="9"/>
        <v>99.997881355932208</v>
      </c>
      <c r="M43" s="203" t="s">
        <v>81</v>
      </c>
      <c r="N43" s="112" t="s">
        <v>178</v>
      </c>
      <c r="O43" s="79" t="s">
        <v>79</v>
      </c>
      <c r="P43" s="78" t="s">
        <v>86</v>
      </c>
      <c r="Q43" s="79" t="s">
        <v>79</v>
      </c>
      <c r="R43" s="79" t="s">
        <v>79</v>
      </c>
      <c r="S43" s="113" t="s">
        <v>80</v>
      </c>
    </row>
    <row r="44" spans="1:19" s="114" customFormat="1" ht="26.25" customHeight="1" x14ac:dyDescent="0.2">
      <c r="A44" s="241"/>
      <c r="B44" s="294" t="s">
        <v>126</v>
      </c>
      <c r="C44" s="77" t="s">
        <v>104</v>
      </c>
      <c r="D44" s="79">
        <f>SUM(D45)</f>
        <v>2323</v>
      </c>
      <c r="E44" s="79"/>
      <c r="F44" s="79"/>
      <c r="G44" s="79">
        <f>SUM(G45)</f>
        <v>2323</v>
      </c>
      <c r="H44" s="79">
        <f>SUM(H45)</f>
        <v>0</v>
      </c>
      <c r="I44" s="79"/>
      <c r="J44" s="79"/>
      <c r="K44" s="79">
        <f>SUM(K45)</f>
        <v>0</v>
      </c>
      <c r="L44" s="88"/>
      <c r="M44" s="192"/>
      <c r="N44" s="112"/>
      <c r="O44" s="79">
        <f>O45</f>
        <v>0</v>
      </c>
      <c r="P44" s="79">
        <f>P45</f>
        <v>0</v>
      </c>
      <c r="Q44" s="79">
        <f>SUM(Q45)</f>
        <v>0</v>
      </c>
      <c r="R44" s="89">
        <f>R45</f>
        <v>0</v>
      </c>
      <c r="S44" s="113"/>
    </row>
    <row r="45" spans="1:19" s="114" customFormat="1" ht="108" customHeight="1" x14ac:dyDescent="0.2">
      <c r="A45" s="241">
        <v>12</v>
      </c>
      <c r="B45" s="308"/>
      <c r="C45" s="77" t="s">
        <v>105</v>
      </c>
      <c r="D45" s="78">
        <f>G45</f>
        <v>2323</v>
      </c>
      <c r="E45" s="78"/>
      <c r="F45" s="78"/>
      <c r="G45" s="78">
        <v>2323</v>
      </c>
      <c r="H45" s="78">
        <f>K45</f>
        <v>0</v>
      </c>
      <c r="I45" s="78"/>
      <c r="J45" s="78"/>
      <c r="K45" s="78">
        <v>0</v>
      </c>
      <c r="L45" s="116">
        <v>0</v>
      </c>
      <c r="M45" s="203" t="s">
        <v>115</v>
      </c>
      <c r="N45" s="192"/>
      <c r="O45" s="78"/>
      <c r="P45" s="78"/>
      <c r="Q45" s="78" t="s">
        <v>79</v>
      </c>
      <c r="R45" s="113"/>
      <c r="S45" s="113" t="s">
        <v>80</v>
      </c>
    </row>
    <row r="46" spans="1:19" s="114" customFormat="1" ht="28.5" customHeight="1" x14ac:dyDescent="0.2">
      <c r="A46" s="284">
        <v>13</v>
      </c>
      <c r="B46" s="294" t="s">
        <v>153</v>
      </c>
      <c r="C46" s="77" t="s">
        <v>104</v>
      </c>
      <c r="D46" s="79">
        <f>D47</f>
        <v>142.19999999999999</v>
      </c>
      <c r="E46" s="79"/>
      <c r="F46" s="79"/>
      <c r="G46" s="79">
        <f>G47</f>
        <v>142.19999999999999</v>
      </c>
      <c r="H46" s="79">
        <f>H47</f>
        <v>142.18</v>
      </c>
      <c r="I46" s="79"/>
      <c r="J46" s="79"/>
      <c r="K46" s="79">
        <f>K47</f>
        <v>142.18</v>
      </c>
      <c r="L46" s="88">
        <f t="shared" ref="L46:L49" si="10">H46/D46*100</f>
        <v>99.985935302391013</v>
      </c>
      <c r="M46" s="192"/>
      <c r="N46" s="112"/>
      <c r="O46" s="79">
        <f>SUM(O47)</f>
        <v>0</v>
      </c>
      <c r="P46" s="79">
        <f>SUM(P47)</f>
        <v>0</v>
      </c>
      <c r="Q46" s="79">
        <f>SUM(Q47)</f>
        <v>0</v>
      </c>
      <c r="R46" s="89">
        <f>SUM(R47)</f>
        <v>0</v>
      </c>
      <c r="S46" s="113"/>
    </row>
    <row r="47" spans="1:19" s="114" customFormat="1" ht="116.25" customHeight="1" x14ac:dyDescent="0.2">
      <c r="A47" s="286"/>
      <c r="B47" s="308"/>
      <c r="C47" s="77" t="s">
        <v>105</v>
      </c>
      <c r="D47" s="78">
        <f>G47</f>
        <v>142.19999999999999</v>
      </c>
      <c r="E47" s="78"/>
      <c r="F47" s="78"/>
      <c r="G47" s="78">
        <v>142.19999999999999</v>
      </c>
      <c r="H47" s="78">
        <f>K47</f>
        <v>142.18</v>
      </c>
      <c r="I47" s="78"/>
      <c r="J47" s="78"/>
      <c r="K47" s="78">
        <v>142.18</v>
      </c>
      <c r="L47" s="116">
        <f t="shared" si="10"/>
        <v>99.985935302391013</v>
      </c>
      <c r="M47" s="206" t="s">
        <v>154</v>
      </c>
      <c r="N47" s="112" t="s">
        <v>192</v>
      </c>
      <c r="O47" s="79" t="s">
        <v>79</v>
      </c>
      <c r="P47" s="79" t="s">
        <v>79</v>
      </c>
      <c r="Q47" s="78" t="s">
        <v>97</v>
      </c>
      <c r="R47" s="78" t="s">
        <v>97</v>
      </c>
      <c r="S47" s="113" t="s">
        <v>80</v>
      </c>
    </row>
    <row r="48" spans="1:19" s="114" customFormat="1" ht="28.5" customHeight="1" x14ac:dyDescent="0.2">
      <c r="A48" s="284">
        <v>13</v>
      </c>
      <c r="B48" s="294" t="s">
        <v>160</v>
      </c>
      <c r="C48" s="77" t="s">
        <v>104</v>
      </c>
      <c r="D48" s="79">
        <f>D49</f>
        <v>18310.14</v>
      </c>
      <c r="E48" s="79"/>
      <c r="F48" s="79"/>
      <c r="G48" s="79">
        <f>G49</f>
        <v>18310.14</v>
      </c>
      <c r="H48" s="79">
        <f>H49</f>
        <v>8219.6299999999992</v>
      </c>
      <c r="I48" s="79"/>
      <c r="J48" s="79"/>
      <c r="K48" s="79">
        <f>K49</f>
        <v>8219.6299999999992</v>
      </c>
      <c r="L48" s="88">
        <f t="shared" si="10"/>
        <v>44.891136823639791</v>
      </c>
      <c r="M48" s="192"/>
      <c r="N48" s="112"/>
      <c r="O48" s="79">
        <f>SUM(O49)</f>
        <v>18310.14</v>
      </c>
      <c r="P48" s="79">
        <f>SUM(P49)</f>
        <v>10546.43</v>
      </c>
      <c r="Q48" s="79">
        <f>SUM(Q49)</f>
        <v>0</v>
      </c>
      <c r="R48" s="89">
        <f>SUM(R49)</f>
        <v>11</v>
      </c>
      <c r="S48" s="113"/>
    </row>
    <row r="49" spans="1:19" s="114" customFormat="1" ht="300.75" customHeight="1" x14ac:dyDescent="0.2">
      <c r="A49" s="286"/>
      <c r="B49" s="308"/>
      <c r="C49" s="77" t="s">
        <v>145</v>
      </c>
      <c r="D49" s="78">
        <f>G49</f>
        <v>18310.14</v>
      </c>
      <c r="E49" s="78"/>
      <c r="F49" s="78"/>
      <c r="G49" s="78">
        <v>18310.14</v>
      </c>
      <c r="H49" s="78">
        <f>K49</f>
        <v>8219.6299999999992</v>
      </c>
      <c r="I49" s="78"/>
      <c r="J49" s="78"/>
      <c r="K49" s="78">
        <v>8219.6299999999992</v>
      </c>
      <c r="L49" s="116">
        <f t="shared" si="10"/>
        <v>44.891136823639791</v>
      </c>
      <c r="M49" s="206" t="s">
        <v>169</v>
      </c>
      <c r="N49" s="192" t="s">
        <v>189</v>
      </c>
      <c r="O49" s="189">
        <f>D49</f>
        <v>18310.14</v>
      </c>
      <c r="P49" s="190">
        <v>10546.43</v>
      </c>
      <c r="Q49" s="78" t="s">
        <v>97</v>
      </c>
      <c r="R49" s="191">
        <v>11</v>
      </c>
      <c r="S49" s="113" t="s">
        <v>80</v>
      </c>
    </row>
    <row r="50" spans="1:19" s="114" customFormat="1" ht="75.75" customHeight="1" x14ac:dyDescent="0.2">
      <c r="A50" s="166">
        <v>14</v>
      </c>
      <c r="B50" s="167" t="s">
        <v>76</v>
      </c>
      <c r="C50" s="168"/>
      <c r="D50" s="79">
        <f>D51</f>
        <v>42555</v>
      </c>
      <c r="E50" s="79"/>
      <c r="F50" s="79">
        <f>F52</f>
        <v>4333</v>
      </c>
      <c r="G50" s="79">
        <f>G51</f>
        <v>38222</v>
      </c>
      <c r="H50" s="79">
        <f>H51</f>
        <v>16598.04</v>
      </c>
      <c r="I50" s="79"/>
      <c r="J50" s="79">
        <f>J52</f>
        <v>949.77</v>
      </c>
      <c r="K50" s="79">
        <f>K51</f>
        <v>15648.27</v>
      </c>
      <c r="L50" s="88">
        <f t="shared" ref="L50:L52" si="11">H50/D50*100</f>
        <v>39.003736341205503</v>
      </c>
      <c r="M50" s="192"/>
      <c r="N50" s="112"/>
      <c r="O50" s="79">
        <f>SUM(O52)</f>
        <v>0</v>
      </c>
      <c r="P50" s="79">
        <f>SUM(P52)</f>
        <v>0</v>
      </c>
      <c r="Q50" s="79">
        <f>SUM(Q51)</f>
        <v>0</v>
      </c>
      <c r="R50" s="79">
        <f>SUM(R51)</f>
        <v>0</v>
      </c>
      <c r="S50" s="113" t="s">
        <v>80</v>
      </c>
    </row>
    <row r="51" spans="1:19" s="114" customFormat="1" ht="27.75" customHeight="1" x14ac:dyDescent="0.2">
      <c r="A51" s="309">
        <v>15</v>
      </c>
      <c r="B51" s="310" t="s">
        <v>77</v>
      </c>
      <c r="C51" s="77" t="s">
        <v>104</v>
      </c>
      <c r="D51" s="79">
        <f>D52</f>
        <v>42555</v>
      </c>
      <c r="E51" s="79"/>
      <c r="F51" s="79">
        <f>F52</f>
        <v>4333</v>
      </c>
      <c r="G51" s="79">
        <f>G52</f>
        <v>38222</v>
      </c>
      <c r="H51" s="79">
        <f>H52</f>
        <v>16598.04</v>
      </c>
      <c r="I51" s="79"/>
      <c r="J51" s="79">
        <f>J52</f>
        <v>949.77</v>
      </c>
      <c r="K51" s="79">
        <f>K52</f>
        <v>15648.27</v>
      </c>
      <c r="L51" s="88">
        <f>H51/D51*100</f>
        <v>39.003736341205503</v>
      </c>
      <c r="M51" s="192"/>
      <c r="N51" s="112"/>
      <c r="O51" s="79">
        <f>SUM(O52)</f>
        <v>0</v>
      </c>
      <c r="P51" s="79">
        <f>SUM(P52)</f>
        <v>0</v>
      </c>
      <c r="Q51" s="79">
        <f>SUM(Q52)</f>
        <v>0</v>
      </c>
      <c r="R51" s="79">
        <f>SUM(R52)</f>
        <v>0</v>
      </c>
      <c r="S51" s="113"/>
    </row>
    <row r="52" spans="1:19" s="114" customFormat="1" ht="123.75" customHeight="1" x14ac:dyDescent="0.2">
      <c r="A52" s="286"/>
      <c r="B52" s="311"/>
      <c r="C52" s="77" t="s">
        <v>105</v>
      </c>
      <c r="D52" s="78">
        <f>G52+F52</f>
        <v>42555</v>
      </c>
      <c r="E52" s="78"/>
      <c r="F52" s="78">
        <v>4333</v>
      </c>
      <c r="G52" s="78">
        <v>38222</v>
      </c>
      <c r="H52" s="78">
        <f>K52+J52</f>
        <v>16598.04</v>
      </c>
      <c r="I52" s="78"/>
      <c r="J52" s="78">
        <v>949.77</v>
      </c>
      <c r="K52" s="78">
        <v>15648.27</v>
      </c>
      <c r="L52" s="116">
        <f t="shared" si="11"/>
        <v>39.003736341205503</v>
      </c>
      <c r="M52" s="201" t="s">
        <v>83</v>
      </c>
      <c r="N52" s="112" t="s">
        <v>84</v>
      </c>
      <c r="O52" s="79" t="s">
        <v>79</v>
      </c>
      <c r="P52" s="79" t="s">
        <v>79</v>
      </c>
      <c r="Q52" s="78" t="s">
        <v>97</v>
      </c>
      <c r="R52" s="78" t="s">
        <v>97</v>
      </c>
      <c r="S52" s="113" t="s">
        <v>80</v>
      </c>
    </row>
    <row r="53" spans="1:19" ht="15.75" hidden="1" x14ac:dyDescent="0.25">
      <c r="A53" s="169"/>
      <c r="B53" s="170" t="s">
        <v>7</v>
      </c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207"/>
      <c r="N53" s="172"/>
      <c r="O53" s="173">
        <f t="shared" ref="O53:O61" si="12">D53</f>
        <v>0</v>
      </c>
      <c r="P53" s="171"/>
      <c r="Q53" s="171"/>
      <c r="R53" s="171"/>
      <c r="S53" s="113"/>
    </row>
    <row r="54" spans="1:19" ht="15.75" hidden="1" x14ac:dyDescent="0.25">
      <c r="A54" s="113"/>
      <c r="B54" s="77" t="s">
        <v>31</v>
      </c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207"/>
      <c r="N54" s="172"/>
      <c r="O54" s="173">
        <f t="shared" si="12"/>
        <v>0</v>
      </c>
      <c r="P54" s="171"/>
      <c r="Q54" s="171"/>
      <c r="R54" s="171"/>
      <c r="S54" s="113"/>
    </row>
    <row r="55" spans="1:19" ht="15.75" hidden="1" x14ac:dyDescent="0.25">
      <c r="A55" s="113"/>
      <c r="B55" s="77" t="s">
        <v>32</v>
      </c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207"/>
      <c r="N55" s="172"/>
      <c r="O55" s="173">
        <f t="shared" si="12"/>
        <v>0</v>
      </c>
      <c r="P55" s="171"/>
      <c r="Q55" s="171"/>
      <c r="R55" s="171"/>
      <c r="S55" s="113"/>
    </row>
    <row r="56" spans="1:19" ht="15.75" hidden="1" x14ac:dyDescent="0.25">
      <c r="A56" s="113"/>
      <c r="B56" s="77" t="s">
        <v>5</v>
      </c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207"/>
      <c r="N56" s="172"/>
      <c r="O56" s="173">
        <f t="shared" si="12"/>
        <v>0</v>
      </c>
      <c r="P56" s="171"/>
      <c r="Q56" s="171"/>
      <c r="R56" s="171"/>
      <c r="S56" s="113"/>
    </row>
    <row r="57" spans="1:19" ht="15.75" hidden="1" x14ac:dyDescent="0.25">
      <c r="A57" s="113"/>
      <c r="B57" s="77" t="s">
        <v>12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207"/>
      <c r="N57" s="172"/>
      <c r="O57" s="173">
        <f t="shared" si="12"/>
        <v>0</v>
      </c>
      <c r="P57" s="171"/>
      <c r="Q57" s="171"/>
      <c r="R57" s="171"/>
      <c r="S57" s="113"/>
    </row>
    <row r="58" spans="1:19" ht="63" hidden="1" x14ac:dyDescent="0.25">
      <c r="A58" s="113"/>
      <c r="B58" s="77" t="s">
        <v>28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207"/>
      <c r="N58" s="172"/>
      <c r="O58" s="173">
        <f t="shared" si="12"/>
        <v>0</v>
      </c>
      <c r="P58" s="171"/>
      <c r="Q58" s="171"/>
      <c r="R58" s="171"/>
      <c r="S58" s="113"/>
    </row>
    <row r="59" spans="1:19" ht="15.75" hidden="1" x14ac:dyDescent="0.25">
      <c r="A59" s="113"/>
      <c r="B59" s="77" t="s">
        <v>24</v>
      </c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207"/>
      <c r="N59" s="172"/>
      <c r="O59" s="173">
        <f t="shared" si="12"/>
        <v>0</v>
      </c>
      <c r="P59" s="171"/>
      <c r="Q59" s="171"/>
      <c r="R59" s="171"/>
      <c r="S59" s="113"/>
    </row>
    <row r="60" spans="1:19" ht="15.75" hidden="1" x14ac:dyDescent="0.25">
      <c r="A60" s="113"/>
      <c r="B60" s="77" t="s">
        <v>25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207"/>
      <c r="N60" s="172"/>
      <c r="O60" s="173">
        <f t="shared" si="12"/>
        <v>0</v>
      </c>
      <c r="P60" s="171"/>
      <c r="Q60" s="171"/>
      <c r="R60" s="171"/>
      <c r="S60" s="113"/>
    </row>
    <row r="61" spans="1:19" ht="15.75" hidden="1" x14ac:dyDescent="0.25">
      <c r="A61" s="113"/>
      <c r="B61" s="77" t="s">
        <v>5</v>
      </c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207"/>
      <c r="N61" s="172"/>
      <c r="O61" s="173">
        <f t="shared" si="12"/>
        <v>0</v>
      </c>
      <c r="P61" s="171"/>
      <c r="Q61" s="171"/>
      <c r="R61" s="171"/>
      <c r="S61" s="113"/>
    </row>
    <row r="62" spans="1:19" ht="15.75" x14ac:dyDescent="0.25">
      <c r="A62" s="306" t="s">
        <v>64</v>
      </c>
      <c r="B62" s="306"/>
      <c r="C62" s="307"/>
      <c r="D62" s="174"/>
      <c r="E62" s="174"/>
      <c r="F62" s="174"/>
      <c r="G62" s="174"/>
      <c r="H62" s="174"/>
      <c r="I62" s="174"/>
      <c r="J62" s="174"/>
      <c r="K62" s="174"/>
      <c r="L62" s="174"/>
      <c r="M62" s="208"/>
      <c r="N62" s="175"/>
      <c r="O62" s="176"/>
      <c r="P62" s="174"/>
      <c r="Q62" s="174"/>
      <c r="R62" s="174"/>
      <c r="S62" s="177"/>
    </row>
    <row r="63" spans="1:19" ht="15.75" x14ac:dyDescent="0.25">
      <c r="A63" s="303" t="s">
        <v>65</v>
      </c>
      <c r="B63" s="304"/>
      <c r="C63" s="304"/>
      <c r="D63" s="304"/>
      <c r="E63" s="304"/>
      <c r="F63" s="304"/>
      <c r="G63" s="304"/>
      <c r="H63" s="305"/>
      <c r="I63" s="305"/>
      <c r="J63" s="305"/>
      <c r="K63" s="305"/>
      <c r="L63" s="305"/>
      <c r="M63" s="305"/>
      <c r="N63" s="175"/>
      <c r="O63" s="176"/>
      <c r="P63" s="174"/>
      <c r="Q63" s="174"/>
      <c r="R63" s="174"/>
      <c r="S63" s="177"/>
    </row>
    <row r="64" spans="1:19" ht="93.75" customHeight="1" x14ac:dyDescent="0.25">
      <c r="A64" s="236"/>
      <c r="B64" s="237"/>
      <c r="C64" s="237"/>
      <c r="D64" s="237"/>
      <c r="E64" s="237"/>
      <c r="F64" s="237"/>
      <c r="G64" s="237"/>
      <c r="H64" s="238"/>
      <c r="I64" s="238"/>
      <c r="J64" s="238"/>
      <c r="K64" s="238"/>
      <c r="L64" s="238"/>
      <c r="M64" s="239"/>
      <c r="N64" s="175"/>
      <c r="O64" s="176"/>
      <c r="P64" s="174"/>
      <c r="Q64" s="174"/>
      <c r="R64" s="174"/>
      <c r="S64" s="177"/>
    </row>
    <row r="65" spans="1:19" ht="61.5" customHeight="1" x14ac:dyDescent="0.45">
      <c r="A65" s="236"/>
      <c r="B65" s="302" t="s">
        <v>168</v>
      </c>
      <c r="C65" s="302"/>
      <c r="D65" s="302"/>
      <c r="E65" s="302"/>
      <c r="F65" s="302"/>
      <c r="G65" s="302"/>
      <c r="H65" s="302"/>
      <c r="I65" s="302"/>
      <c r="J65" s="302"/>
      <c r="K65" s="302"/>
      <c r="L65" s="302"/>
      <c r="M65" s="302"/>
      <c r="N65" s="302"/>
      <c r="O65" s="302"/>
      <c r="P65" s="302"/>
      <c r="Q65" s="302"/>
      <c r="R65" s="302"/>
      <c r="S65" s="302"/>
    </row>
    <row r="66" spans="1:19" ht="218.25" customHeight="1" x14ac:dyDescent="0.25">
      <c r="B66" s="257" t="s">
        <v>155</v>
      </c>
      <c r="C66" s="258"/>
      <c r="D66" s="229"/>
      <c r="E66" s="229"/>
      <c r="F66" s="229"/>
      <c r="G66" s="229"/>
      <c r="H66" s="229"/>
      <c r="I66" s="229"/>
      <c r="J66" s="229"/>
      <c r="K66" s="229"/>
      <c r="L66" s="229"/>
      <c r="M66" s="230"/>
      <c r="N66" s="231"/>
      <c r="O66" s="177"/>
      <c r="P66" s="177"/>
      <c r="Q66" s="177"/>
      <c r="R66" s="177"/>
      <c r="S66" s="177"/>
    </row>
    <row r="67" spans="1:19" ht="13.5" hidden="1" customHeight="1" x14ac:dyDescent="0.25">
      <c r="A67" s="236"/>
      <c r="B67" s="237" t="s">
        <v>118</v>
      </c>
      <c r="C67" s="237"/>
      <c r="D67" s="237"/>
      <c r="E67" s="237"/>
      <c r="F67" s="237"/>
      <c r="G67" s="237"/>
      <c r="H67" s="238"/>
      <c r="I67" s="238"/>
      <c r="J67" s="238"/>
      <c r="K67" s="238"/>
      <c r="L67" s="238"/>
      <c r="M67" s="239"/>
      <c r="N67" s="175"/>
      <c r="O67" s="174"/>
      <c r="P67" s="174"/>
      <c r="Q67" s="174"/>
      <c r="R67" s="174"/>
      <c r="S67" s="177"/>
    </row>
  </sheetData>
  <mergeCells count="42">
    <mergeCell ref="B65:S65"/>
    <mergeCell ref="A63:M63"/>
    <mergeCell ref="A62:C62"/>
    <mergeCell ref="B42:B43"/>
    <mergeCell ref="A42:A43"/>
    <mergeCell ref="A51:A52"/>
    <mergeCell ref="B51:B52"/>
    <mergeCell ref="A46:A47"/>
    <mergeCell ref="B46:B47"/>
    <mergeCell ref="B44:B45"/>
    <mergeCell ref="A48:A49"/>
    <mergeCell ref="B48:B49"/>
    <mergeCell ref="H6:L6"/>
    <mergeCell ref="A24:A27"/>
    <mergeCell ref="B39:B41"/>
    <mergeCell ref="M15:S15"/>
    <mergeCell ref="A37:A38"/>
    <mergeCell ref="B37:B38"/>
    <mergeCell ref="A39:A41"/>
    <mergeCell ref="A34:A35"/>
    <mergeCell ref="B34:B35"/>
    <mergeCell ref="B17:B23"/>
    <mergeCell ref="A17:A23"/>
    <mergeCell ref="B30:B33"/>
    <mergeCell ref="A30:A33"/>
    <mergeCell ref="B24:B29"/>
    <mergeCell ref="B66:C66"/>
    <mergeCell ref="A8:A14"/>
    <mergeCell ref="B8:B14"/>
    <mergeCell ref="A3:S3"/>
    <mergeCell ref="O5:R5"/>
    <mergeCell ref="D6:G6"/>
    <mergeCell ref="A5:A7"/>
    <mergeCell ref="B5:B7"/>
    <mergeCell ref="C5:C7"/>
    <mergeCell ref="P6:P7"/>
    <mergeCell ref="R6:R7"/>
    <mergeCell ref="S5:S7"/>
    <mergeCell ref="N6:N7"/>
    <mergeCell ref="O6:O7"/>
    <mergeCell ref="M6:M7"/>
    <mergeCell ref="Q6:Q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8" fitToHeight="0" orientation="landscape" useFirstPageNumber="1" r:id="rId1"/>
  <headerFooter scaleWithDoc="0" alignWithMargins="0"/>
  <rowBreaks count="4" manualBreakCount="4">
    <brk id="23" max="18" man="1"/>
    <brk id="35" max="18" man="1"/>
    <brk id="45" max="18" man="1"/>
    <brk id="66" max="18" man="1"/>
  </rowBreak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DU129"/>
  <sheetViews>
    <sheetView view="pageBreakPreview" topLeftCell="A95" zoomScale="85" zoomScaleNormal="100" zoomScaleSheetLayoutView="85" workbookViewId="0">
      <pane xSplit="1" topLeftCell="B1" activePane="topRight" state="frozen"/>
      <selection pane="topRight" activeCell="E12" sqref="E12"/>
    </sheetView>
  </sheetViews>
  <sheetFormatPr defaultColWidth="8.7109375" defaultRowHeight="12.75" x14ac:dyDescent="0.2"/>
  <cols>
    <col min="1" max="1" width="17.5703125" style="13" customWidth="1"/>
    <col min="2" max="2" width="62.5703125" style="26" customWidth="1"/>
    <col min="3" max="3" width="26.7109375" style="13" customWidth="1"/>
    <col min="4" max="4" width="21.42578125" style="13" customWidth="1"/>
    <col min="5" max="5" width="16.140625" style="40" customWidth="1"/>
    <col min="6" max="6" width="20.140625" style="40" customWidth="1"/>
    <col min="7" max="7" width="19.42578125" style="40" customWidth="1"/>
    <col min="8" max="8" width="18.85546875" style="40" customWidth="1"/>
    <col min="9" max="9" width="18.7109375" style="19" customWidth="1"/>
    <col min="10" max="10" width="18" style="40" customWidth="1"/>
    <col min="11" max="125" width="8.7109375" style="15"/>
    <col min="126" max="16384" width="8.7109375" style="13"/>
  </cols>
  <sheetData>
    <row r="1" spans="1:125" ht="21.75" customHeight="1" x14ac:dyDescent="0.3">
      <c r="A1" s="2"/>
      <c r="B1" s="3"/>
      <c r="C1" s="1"/>
      <c r="D1" s="1"/>
      <c r="E1" s="29"/>
      <c r="F1" s="29"/>
      <c r="G1" s="29"/>
      <c r="H1" s="29"/>
      <c r="I1" s="90"/>
      <c r="J1" s="29" t="s">
        <v>45</v>
      </c>
    </row>
    <row r="2" spans="1:125" ht="18.75" x14ac:dyDescent="0.3">
      <c r="A2" s="2"/>
      <c r="B2" s="3"/>
      <c r="C2" s="1"/>
      <c r="D2" s="1"/>
      <c r="E2" s="29"/>
      <c r="F2" s="29"/>
      <c r="G2" s="29"/>
      <c r="H2" s="29"/>
      <c r="I2" s="90"/>
      <c r="J2" s="29"/>
    </row>
    <row r="3" spans="1:125" s="16" customFormat="1" ht="74.25" customHeight="1" x14ac:dyDescent="0.2">
      <c r="A3" s="355" t="s">
        <v>180</v>
      </c>
      <c r="B3" s="356"/>
      <c r="C3" s="356"/>
      <c r="D3" s="356"/>
      <c r="E3" s="356"/>
      <c r="F3" s="356"/>
      <c r="G3" s="356"/>
      <c r="H3" s="356"/>
      <c r="I3" s="356"/>
      <c r="J3" s="356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</row>
    <row r="4" spans="1:125" ht="24.75" customHeight="1" x14ac:dyDescent="0.2">
      <c r="A4" s="357" t="s">
        <v>8</v>
      </c>
      <c r="B4" s="358" t="s">
        <v>43</v>
      </c>
      <c r="C4" s="357" t="s">
        <v>18</v>
      </c>
      <c r="D4" s="361" t="s">
        <v>48</v>
      </c>
      <c r="E4" s="362"/>
      <c r="F4" s="362"/>
      <c r="G4" s="363"/>
      <c r="H4" s="363"/>
      <c r="I4" s="363"/>
      <c r="J4" s="364"/>
    </row>
    <row r="5" spans="1:125" ht="31.5" customHeight="1" x14ac:dyDescent="0.2">
      <c r="A5" s="357"/>
      <c r="B5" s="359"/>
      <c r="C5" s="357"/>
      <c r="D5" s="365" t="s">
        <v>37</v>
      </c>
      <c r="E5" s="374" t="s">
        <v>141</v>
      </c>
      <c r="F5" s="375"/>
      <c r="G5" s="376"/>
      <c r="H5" s="368" t="s">
        <v>41</v>
      </c>
      <c r="I5" s="370" t="s">
        <v>49</v>
      </c>
      <c r="J5" s="373" t="s">
        <v>50</v>
      </c>
    </row>
    <row r="6" spans="1:125" ht="13.5" customHeight="1" x14ac:dyDescent="0.2">
      <c r="A6" s="357"/>
      <c r="B6" s="359"/>
      <c r="C6" s="357"/>
      <c r="D6" s="366"/>
      <c r="E6" s="368" t="s">
        <v>51</v>
      </c>
      <c r="F6" s="377" t="s">
        <v>0</v>
      </c>
      <c r="G6" s="376"/>
      <c r="H6" s="369"/>
      <c r="I6" s="371"/>
      <c r="J6" s="373"/>
    </row>
    <row r="7" spans="1:125" s="17" customFormat="1" ht="66" customHeight="1" x14ac:dyDescent="0.2">
      <c r="A7" s="357"/>
      <c r="B7" s="360"/>
      <c r="C7" s="357"/>
      <c r="D7" s="367"/>
      <c r="E7" s="351"/>
      <c r="F7" s="50" t="s">
        <v>53</v>
      </c>
      <c r="G7" s="43" t="s">
        <v>52</v>
      </c>
      <c r="H7" s="343"/>
      <c r="I7" s="372"/>
      <c r="J7" s="350"/>
    </row>
    <row r="8" spans="1:125" s="17" customFormat="1" ht="17.100000000000001" customHeight="1" x14ac:dyDescent="0.2">
      <c r="A8" s="10">
        <v>1</v>
      </c>
      <c r="B8" s="18">
        <v>2</v>
      </c>
      <c r="C8" s="10">
        <v>3</v>
      </c>
      <c r="D8" s="194">
        <v>4</v>
      </c>
      <c r="E8" s="49">
        <v>5</v>
      </c>
      <c r="F8" s="49">
        <v>6</v>
      </c>
      <c r="G8" s="49">
        <v>7</v>
      </c>
      <c r="H8" s="49">
        <v>8</v>
      </c>
      <c r="I8" s="86">
        <v>9</v>
      </c>
      <c r="J8" s="49">
        <v>10</v>
      </c>
    </row>
    <row r="9" spans="1:125" s="62" customFormat="1" ht="17.100000000000001" customHeight="1" x14ac:dyDescent="0.2">
      <c r="A9" s="352" t="s">
        <v>26</v>
      </c>
      <c r="B9" s="346" t="s">
        <v>55</v>
      </c>
      <c r="C9" s="61" t="s">
        <v>11</v>
      </c>
      <c r="D9" s="215">
        <f>D12+D11</f>
        <v>178003</v>
      </c>
      <c r="E9" s="31">
        <f>SUM(E39,E110)</f>
        <v>177612.59999999998</v>
      </c>
      <c r="F9" s="31">
        <f>F11+F12</f>
        <v>177612.59999999998</v>
      </c>
      <c r="G9" s="51" t="s">
        <v>86</v>
      </c>
      <c r="H9" s="105">
        <f>H12+H11</f>
        <v>79386.87000000001</v>
      </c>
      <c r="I9" s="30">
        <f>H9/D9*100</f>
        <v>44.598613506513942</v>
      </c>
      <c r="J9" s="30">
        <f>H9/E9*100</f>
        <v>44.69664314356077</v>
      </c>
    </row>
    <row r="10" spans="1:125" s="44" customFormat="1" ht="17.100000000000001" customHeight="1" x14ac:dyDescent="0.2">
      <c r="A10" s="353"/>
      <c r="B10" s="347"/>
      <c r="C10" s="63" t="s">
        <v>20</v>
      </c>
      <c r="D10" s="215" t="s">
        <v>86</v>
      </c>
      <c r="E10" s="30" t="s">
        <v>86</v>
      </c>
      <c r="F10" s="31" t="s">
        <v>86</v>
      </c>
      <c r="G10" s="51" t="s">
        <v>86</v>
      </c>
      <c r="H10" s="31" t="s">
        <v>86</v>
      </c>
      <c r="I10" s="185" t="s">
        <v>86</v>
      </c>
      <c r="J10" s="185" t="s">
        <v>86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</row>
    <row r="11" spans="1:125" s="213" customFormat="1" ht="17.100000000000001" customHeight="1" x14ac:dyDescent="0.2">
      <c r="A11" s="353"/>
      <c r="B11" s="347"/>
      <c r="C11" s="210" t="s">
        <v>10</v>
      </c>
      <c r="D11" s="4">
        <f>SUM(D41)</f>
        <v>0</v>
      </c>
      <c r="E11" s="4">
        <f>SUM(F11)</f>
        <v>4333</v>
      </c>
      <c r="F11" s="46">
        <f>F41+F112</f>
        <v>4333</v>
      </c>
      <c r="G11" s="211" t="s">
        <v>86</v>
      </c>
      <c r="H11" s="46">
        <f>H41+H112</f>
        <v>949.77</v>
      </c>
      <c r="I11" s="185" t="s">
        <v>86</v>
      </c>
      <c r="J11" s="32">
        <f t="shared" ref="J11" si="0">H11/E11*100</f>
        <v>21.91945534271867</v>
      </c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  <c r="BI11" s="212"/>
      <c r="BJ11" s="212"/>
      <c r="BK11" s="212"/>
      <c r="BL11" s="212"/>
      <c r="BM11" s="212"/>
      <c r="BN11" s="212"/>
      <c r="BO11" s="212"/>
      <c r="BP11" s="212"/>
      <c r="BQ11" s="212"/>
      <c r="BR11" s="212"/>
      <c r="BS11" s="212"/>
      <c r="BT11" s="212"/>
      <c r="BU11" s="212"/>
      <c r="BV11" s="212"/>
      <c r="BW11" s="212"/>
      <c r="BX11" s="212"/>
      <c r="BY11" s="212"/>
      <c r="BZ11" s="212"/>
      <c r="CA11" s="212"/>
      <c r="CB11" s="212"/>
      <c r="CC11" s="212"/>
      <c r="CD11" s="212"/>
      <c r="CE11" s="212"/>
      <c r="CF11" s="212"/>
      <c r="CG11" s="212"/>
      <c r="CH11" s="212"/>
      <c r="CI11" s="212"/>
      <c r="CJ11" s="212"/>
      <c r="CK11" s="212"/>
      <c r="CL11" s="212"/>
      <c r="CM11" s="212"/>
      <c r="CN11" s="212"/>
      <c r="CO11" s="212"/>
      <c r="CP11" s="212"/>
      <c r="CQ11" s="212"/>
      <c r="CR11" s="212"/>
      <c r="CS11" s="212"/>
      <c r="CT11" s="212"/>
      <c r="CU11" s="212"/>
      <c r="CV11" s="212"/>
      <c r="CW11" s="212"/>
      <c r="CX11" s="212"/>
      <c r="CY11" s="212"/>
      <c r="CZ11" s="212"/>
      <c r="DA11" s="212"/>
      <c r="DB11" s="212"/>
      <c r="DC11" s="212"/>
      <c r="DD11" s="212"/>
      <c r="DE11" s="212"/>
      <c r="DF11" s="212"/>
      <c r="DG11" s="212"/>
      <c r="DH11" s="212"/>
      <c r="DI11" s="212"/>
      <c r="DJ11" s="212"/>
      <c r="DK11" s="212"/>
      <c r="DL11" s="212"/>
      <c r="DM11" s="212"/>
      <c r="DN11" s="212"/>
      <c r="DO11" s="212"/>
      <c r="DP11" s="212"/>
      <c r="DQ11" s="212"/>
      <c r="DR11" s="212"/>
      <c r="DS11" s="212"/>
      <c r="DT11" s="212"/>
      <c r="DU11" s="212"/>
    </row>
    <row r="12" spans="1:125" s="44" customFormat="1" ht="16.5" customHeight="1" x14ac:dyDescent="0.2">
      <c r="A12" s="353"/>
      <c r="B12" s="347"/>
      <c r="C12" s="64" t="s">
        <v>29</v>
      </c>
      <c r="D12" s="216">
        <f>SUM(D42+D113)</f>
        <v>178003</v>
      </c>
      <c r="E12" s="46">
        <f>F12</f>
        <v>173279.59999999998</v>
      </c>
      <c r="F12" s="46">
        <f>F42+F119</f>
        <v>173279.59999999998</v>
      </c>
      <c r="G12" s="46" t="s">
        <v>86</v>
      </c>
      <c r="H12" s="46">
        <f>H42+H119</f>
        <v>78437.100000000006</v>
      </c>
      <c r="I12" s="32">
        <f t="shared" ref="I12" si="1">H12/D12*100</f>
        <v>44.065043847575609</v>
      </c>
      <c r="J12" s="32">
        <f t="shared" ref="J12" si="2">H12/E12*100</f>
        <v>45.266205600659291</v>
      </c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</row>
    <row r="13" spans="1:125" s="44" customFormat="1" ht="16.5" customHeight="1" x14ac:dyDescent="0.2">
      <c r="A13" s="353"/>
      <c r="B13" s="347"/>
      <c r="C13" s="64" t="s">
        <v>27</v>
      </c>
      <c r="D13" s="211" t="s">
        <v>86</v>
      </c>
      <c r="E13" s="30" t="s">
        <v>86</v>
      </c>
      <c r="F13" s="31" t="s">
        <v>86</v>
      </c>
      <c r="G13" s="51" t="s">
        <v>86</v>
      </c>
      <c r="H13" s="31" t="s">
        <v>86</v>
      </c>
      <c r="I13" s="51" t="s">
        <v>86</v>
      </c>
      <c r="J13" s="31" t="s">
        <v>86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</row>
    <row r="14" spans="1:125" s="44" customFormat="1" ht="15" customHeight="1" x14ac:dyDescent="0.2">
      <c r="A14" s="354"/>
      <c r="B14" s="348"/>
      <c r="C14" s="64"/>
      <c r="D14" s="11"/>
      <c r="E14" s="30"/>
      <c r="F14" s="30"/>
      <c r="G14" s="33"/>
      <c r="H14" s="33"/>
      <c r="I14" s="85"/>
      <c r="J14" s="184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</row>
    <row r="15" spans="1:125" s="45" customFormat="1" ht="17.100000000000001" hidden="1" customHeight="1" x14ac:dyDescent="0.2">
      <c r="A15" s="34" t="s">
        <v>21</v>
      </c>
      <c r="B15" s="60"/>
      <c r="C15" s="65"/>
      <c r="D15" s="5"/>
      <c r="E15" s="65"/>
      <c r="F15" s="65"/>
      <c r="G15" s="34"/>
      <c r="H15" s="34"/>
      <c r="I15" s="84"/>
      <c r="J15" s="183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  <c r="BU15" s="180"/>
      <c r="BV15" s="180"/>
      <c r="BW15" s="180"/>
      <c r="BX15" s="180"/>
      <c r="BY15" s="180"/>
      <c r="BZ15" s="180"/>
      <c r="CA15" s="180"/>
      <c r="CB15" s="180"/>
      <c r="CC15" s="180"/>
      <c r="CD15" s="180"/>
      <c r="CE15" s="180"/>
      <c r="CF15" s="180"/>
      <c r="CG15" s="180"/>
      <c r="CH15" s="180"/>
      <c r="CI15" s="180"/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0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0"/>
      <c r="DS15" s="180"/>
      <c r="DT15" s="180"/>
      <c r="DU15" s="180"/>
    </row>
    <row r="16" spans="1:125" s="45" customFormat="1" ht="17.100000000000001" hidden="1" customHeight="1" x14ac:dyDescent="0.2">
      <c r="A16" s="333" t="s">
        <v>6</v>
      </c>
      <c r="B16" s="339"/>
      <c r="C16" s="66" t="s">
        <v>11</v>
      </c>
      <c r="D16" s="217"/>
      <c r="E16" s="66"/>
      <c r="F16" s="66"/>
      <c r="G16" s="34"/>
      <c r="H16" s="34"/>
      <c r="I16" s="84"/>
      <c r="J16" s="183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0"/>
      <c r="BT16" s="180"/>
      <c r="BU16" s="180"/>
      <c r="BV16" s="180"/>
      <c r="BW16" s="180"/>
      <c r="BX16" s="180"/>
      <c r="BY16" s="180"/>
      <c r="BZ16" s="180"/>
      <c r="CA16" s="180"/>
      <c r="CB16" s="180"/>
      <c r="CC16" s="180"/>
      <c r="CD16" s="180"/>
      <c r="CE16" s="180"/>
      <c r="CF16" s="180"/>
      <c r="CG16" s="180"/>
      <c r="CH16" s="180"/>
      <c r="CI16" s="180"/>
      <c r="CJ16" s="180"/>
      <c r="CK16" s="180"/>
      <c r="CL16" s="180"/>
      <c r="CM16" s="180"/>
      <c r="CN16" s="180"/>
      <c r="CO16" s="180"/>
      <c r="CP16" s="180"/>
      <c r="CQ16" s="180"/>
      <c r="CR16" s="180"/>
      <c r="CS16" s="180"/>
      <c r="CT16" s="180"/>
      <c r="CU16" s="180"/>
      <c r="CV16" s="180"/>
      <c r="CW16" s="180"/>
      <c r="CX16" s="180"/>
      <c r="CY16" s="180"/>
      <c r="CZ16" s="180"/>
      <c r="DA16" s="180"/>
      <c r="DB16" s="180"/>
      <c r="DC16" s="180"/>
      <c r="DD16" s="180"/>
      <c r="DE16" s="180"/>
      <c r="DF16" s="180"/>
      <c r="DG16" s="180"/>
      <c r="DH16" s="180"/>
      <c r="DI16" s="180"/>
      <c r="DJ16" s="180"/>
      <c r="DK16" s="180"/>
      <c r="DL16" s="180"/>
      <c r="DM16" s="180"/>
      <c r="DN16" s="180"/>
      <c r="DO16" s="180"/>
      <c r="DP16" s="180"/>
      <c r="DQ16" s="180"/>
      <c r="DR16" s="180"/>
      <c r="DS16" s="180"/>
      <c r="DT16" s="180"/>
      <c r="DU16" s="180"/>
    </row>
    <row r="17" spans="1:125" s="45" customFormat="1" ht="17.100000000000001" hidden="1" customHeight="1" x14ac:dyDescent="0.2">
      <c r="A17" s="340"/>
      <c r="B17" s="342"/>
      <c r="C17" s="67" t="s">
        <v>9</v>
      </c>
      <c r="D17" s="218"/>
      <c r="E17" s="67"/>
      <c r="F17" s="67"/>
      <c r="G17" s="34"/>
      <c r="H17" s="34"/>
      <c r="I17" s="84"/>
      <c r="J17" s="183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0"/>
      <c r="BR17" s="180"/>
      <c r="BS17" s="180"/>
      <c r="BT17" s="180"/>
      <c r="BU17" s="180"/>
      <c r="BV17" s="180"/>
      <c r="BW17" s="180"/>
      <c r="BX17" s="180"/>
      <c r="BY17" s="180"/>
      <c r="BZ17" s="180"/>
      <c r="CA17" s="180"/>
      <c r="CB17" s="180"/>
      <c r="CC17" s="180"/>
      <c r="CD17" s="180"/>
      <c r="CE17" s="180"/>
      <c r="CF17" s="180"/>
      <c r="CG17" s="180"/>
      <c r="CH17" s="180"/>
      <c r="CI17" s="180"/>
      <c r="CJ17" s="180"/>
      <c r="CK17" s="180"/>
      <c r="CL17" s="180"/>
      <c r="CM17" s="180"/>
      <c r="CN17" s="180"/>
      <c r="CO17" s="180"/>
      <c r="CP17" s="180"/>
      <c r="CQ17" s="180"/>
      <c r="CR17" s="180"/>
      <c r="CS17" s="180"/>
      <c r="CT17" s="180"/>
      <c r="CU17" s="180"/>
      <c r="CV17" s="180"/>
      <c r="CW17" s="180"/>
      <c r="CX17" s="180"/>
      <c r="CY17" s="180"/>
      <c r="CZ17" s="180"/>
      <c r="DA17" s="180"/>
      <c r="DB17" s="180"/>
      <c r="DC17" s="180"/>
      <c r="DD17" s="180"/>
      <c r="DE17" s="180"/>
      <c r="DF17" s="180"/>
      <c r="DG17" s="180"/>
      <c r="DH17" s="180"/>
      <c r="DI17" s="180"/>
      <c r="DJ17" s="180"/>
      <c r="DK17" s="180"/>
      <c r="DL17" s="180"/>
      <c r="DM17" s="180"/>
      <c r="DN17" s="180"/>
      <c r="DO17" s="180"/>
      <c r="DP17" s="180"/>
      <c r="DQ17" s="180"/>
      <c r="DR17" s="180"/>
      <c r="DS17" s="180"/>
      <c r="DT17" s="180"/>
      <c r="DU17" s="180"/>
    </row>
    <row r="18" spans="1:125" s="45" customFormat="1" ht="17.100000000000001" hidden="1" customHeight="1" x14ac:dyDescent="0.2">
      <c r="A18" s="340"/>
      <c r="B18" s="342"/>
      <c r="C18" s="65" t="s">
        <v>10</v>
      </c>
      <c r="D18" s="5"/>
      <c r="E18" s="65"/>
      <c r="F18" s="65"/>
      <c r="G18" s="34"/>
      <c r="H18" s="34"/>
      <c r="I18" s="84"/>
      <c r="J18" s="183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/>
      <c r="BQ18" s="180"/>
      <c r="BR18" s="180"/>
      <c r="BS18" s="180"/>
      <c r="BT18" s="180"/>
      <c r="BU18" s="180"/>
      <c r="BV18" s="180"/>
      <c r="BW18" s="180"/>
      <c r="BX18" s="180"/>
      <c r="BY18" s="180"/>
      <c r="BZ18" s="180"/>
      <c r="CA18" s="180"/>
      <c r="CB18" s="180"/>
      <c r="CC18" s="180"/>
      <c r="CD18" s="180"/>
      <c r="CE18" s="180"/>
      <c r="CF18" s="180"/>
      <c r="CG18" s="180"/>
      <c r="CH18" s="180"/>
      <c r="CI18" s="180"/>
      <c r="CJ18" s="180"/>
      <c r="CK18" s="180"/>
      <c r="CL18" s="180"/>
      <c r="CM18" s="180"/>
      <c r="CN18" s="180"/>
      <c r="CO18" s="180"/>
      <c r="CP18" s="180"/>
      <c r="CQ18" s="180"/>
      <c r="CR18" s="180"/>
      <c r="CS18" s="180"/>
      <c r="CT18" s="180"/>
      <c r="CU18" s="180"/>
      <c r="CV18" s="180"/>
      <c r="CW18" s="180"/>
      <c r="CX18" s="180"/>
      <c r="CY18" s="180"/>
      <c r="CZ18" s="180"/>
      <c r="DA18" s="180"/>
      <c r="DB18" s="180"/>
      <c r="DC18" s="180"/>
      <c r="DD18" s="180"/>
      <c r="DE18" s="180"/>
      <c r="DF18" s="180"/>
      <c r="DG18" s="180"/>
      <c r="DH18" s="180"/>
      <c r="DI18" s="180"/>
      <c r="DJ18" s="180"/>
      <c r="DK18" s="180"/>
      <c r="DL18" s="180"/>
      <c r="DM18" s="180"/>
      <c r="DN18" s="180"/>
      <c r="DO18" s="180"/>
      <c r="DP18" s="180"/>
      <c r="DQ18" s="180"/>
      <c r="DR18" s="180"/>
      <c r="DS18" s="180"/>
      <c r="DT18" s="180"/>
      <c r="DU18" s="180"/>
    </row>
    <row r="19" spans="1:125" s="45" customFormat="1" ht="17.100000000000001" hidden="1" customHeight="1" x14ac:dyDescent="0.2">
      <c r="A19" s="340"/>
      <c r="B19" s="342"/>
      <c r="C19" s="65" t="s">
        <v>29</v>
      </c>
      <c r="D19" s="5"/>
      <c r="E19" s="65"/>
      <c r="F19" s="65"/>
      <c r="G19" s="34"/>
      <c r="H19" s="34"/>
      <c r="I19" s="84"/>
      <c r="J19" s="183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0"/>
      <c r="BR19" s="180"/>
      <c r="BS19" s="180"/>
      <c r="BT19" s="180"/>
      <c r="BU19" s="180"/>
      <c r="BV19" s="180"/>
      <c r="BW19" s="180"/>
      <c r="BX19" s="180"/>
      <c r="BY19" s="180"/>
      <c r="BZ19" s="180"/>
      <c r="CA19" s="180"/>
      <c r="CB19" s="180"/>
      <c r="CC19" s="180"/>
      <c r="CD19" s="180"/>
      <c r="CE19" s="180"/>
      <c r="CF19" s="180"/>
      <c r="CG19" s="180"/>
      <c r="CH19" s="180"/>
      <c r="CI19" s="180"/>
      <c r="CJ19" s="180"/>
      <c r="CK19" s="180"/>
      <c r="CL19" s="180"/>
      <c r="CM19" s="180"/>
      <c r="CN19" s="180"/>
      <c r="CO19" s="180"/>
      <c r="CP19" s="180"/>
      <c r="CQ19" s="180"/>
      <c r="CR19" s="180"/>
      <c r="CS19" s="180"/>
      <c r="CT19" s="180"/>
      <c r="CU19" s="180"/>
      <c r="CV19" s="180"/>
      <c r="CW19" s="180"/>
      <c r="CX19" s="180"/>
      <c r="CY19" s="180"/>
      <c r="CZ19" s="180"/>
      <c r="DA19" s="180"/>
      <c r="DB19" s="180"/>
      <c r="DC19" s="180"/>
      <c r="DD19" s="180"/>
      <c r="DE19" s="180"/>
      <c r="DF19" s="180"/>
      <c r="DG19" s="180"/>
      <c r="DH19" s="180"/>
      <c r="DI19" s="180"/>
      <c r="DJ19" s="180"/>
      <c r="DK19" s="180"/>
      <c r="DL19" s="180"/>
      <c r="DM19" s="180"/>
      <c r="DN19" s="180"/>
      <c r="DO19" s="180"/>
      <c r="DP19" s="180"/>
      <c r="DQ19" s="180"/>
      <c r="DR19" s="180"/>
      <c r="DS19" s="180"/>
      <c r="DT19" s="180"/>
      <c r="DU19" s="180"/>
    </row>
    <row r="20" spans="1:125" s="45" customFormat="1" ht="17.100000000000001" hidden="1" customHeight="1" x14ac:dyDescent="0.2">
      <c r="A20" s="351"/>
      <c r="B20" s="342"/>
      <c r="C20" s="65" t="s">
        <v>27</v>
      </c>
      <c r="D20" s="5"/>
      <c r="E20" s="65"/>
      <c r="F20" s="65"/>
      <c r="G20" s="34"/>
      <c r="H20" s="34"/>
      <c r="I20" s="84"/>
      <c r="J20" s="183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180"/>
      <c r="BS20" s="180"/>
      <c r="BT20" s="180"/>
      <c r="BU20" s="180"/>
      <c r="BV20" s="180"/>
      <c r="BW20" s="180"/>
      <c r="BX20" s="180"/>
      <c r="BY20" s="180"/>
      <c r="BZ20" s="180"/>
      <c r="CA20" s="180"/>
      <c r="CB20" s="180"/>
      <c r="CC20" s="180"/>
      <c r="CD20" s="180"/>
      <c r="CE20" s="180"/>
      <c r="CF20" s="180"/>
      <c r="CG20" s="180"/>
      <c r="CH20" s="180"/>
      <c r="CI20" s="180"/>
      <c r="CJ20" s="180"/>
      <c r="CK20" s="180"/>
      <c r="CL20" s="180"/>
      <c r="CM20" s="180"/>
      <c r="CN20" s="180"/>
      <c r="CO20" s="180"/>
      <c r="CP20" s="180"/>
      <c r="CQ20" s="180"/>
      <c r="CR20" s="180"/>
      <c r="CS20" s="180"/>
      <c r="CT20" s="180"/>
      <c r="CU20" s="180"/>
      <c r="CV20" s="180"/>
      <c r="CW20" s="180"/>
      <c r="CX20" s="180"/>
      <c r="CY20" s="180"/>
      <c r="CZ20" s="180"/>
      <c r="DA20" s="180"/>
      <c r="DB20" s="180"/>
      <c r="DC20" s="180"/>
      <c r="DD20" s="180"/>
      <c r="DE20" s="180"/>
      <c r="DF20" s="180"/>
      <c r="DG20" s="180"/>
      <c r="DH20" s="180"/>
      <c r="DI20" s="180"/>
      <c r="DJ20" s="180"/>
      <c r="DK20" s="180"/>
      <c r="DL20" s="180"/>
      <c r="DM20" s="180"/>
      <c r="DN20" s="180"/>
      <c r="DO20" s="180"/>
      <c r="DP20" s="180"/>
      <c r="DQ20" s="180"/>
      <c r="DR20" s="180"/>
      <c r="DS20" s="180"/>
      <c r="DT20" s="180"/>
      <c r="DU20" s="180"/>
    </row>
    <row r="21" spans="1:125" s="45" customFormat="1" ht="17.100000000000001" hidden="1" customHeight="1" x14ac:dyDescent="0.2">
      <c r="A21" s="34" t="s">
        <v>0</v>
      </c>
      <c r="B21" s="343"/>
      <c r="C21" s="65"/>
      <c r="D21" s="5"/>
      <c r="E21" s="65"/>
      <c r="F21" s="65"/>
      <c r="G21" s="34"/>
      <c r="H21" s="34"/>
      <c r="I21" s="84"/>
      <c r="J21" s="183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80"/>
      <c r="CH21" s="180"/>
      <c r="CI21" s="180"/>
      <c r="CJ21" s="180"/>
      <c r="CK21" s="180"/>
      <c r="CL21" s="180"/>
      <c r="CM21" s="180"/>
      <c r="CN21" s="180"/>
      <c r="CO21" s="180"/>
      <c r="CP21" s="180"/>
      <c r="CQ21" s="180"/>
      <c r="CR21" s="180"/>
      <c r="CS21" s="180"/>
      <c r="CT21" s="180"/>
      <c r="CU21" s="180"/>
      <c r="CV21" s="180"/>
      <c r="CW21" s="180"/>
      <c r="CX21" s="180"/>
      <c r="CY21" s="180"/>
      <c r="CZ21" s="180"/>
      <c r="DA21" s="180"/>
      <c r="DB21" s="180"/>
      <c r="DC21" s="180"/>
      <c r="DD21" s="180"/>
      <c r="DE21" s="180"/>
      <c r="DF21" s="180"/>
      <c r="DG21" s="180"/>
      <c r="DH21" s="180"/>
      <c r="DI21" s="180"/>
      <c r="DJ21" s="180"/>
      <c r="DK21" s="180"/>
      <c r="DL21" s="180"/>
      <c r="DM21" s="180"/>
      <c r="DN21" s="180"/>
      <c r="DO21" s="180"/>
      <c r="DP21" s="180"/>
      <c r="DQ21" s="180"/>
      <c r="DR21" s="180"/>
      <c r="DS21" s="180"/>
      <c r="DT21" s="180"/>
      <c r="DU21" s="180"/>
    </row>
    <row r="22" spans="1:125" s="45" customFormat="1" ht="17.100000000000001" hidden="1" customHeight="1" x14ac:dyDescent="0.2">
      <c r="A22" s="344" t="s">
        <v>31</v>
      </c>
      <c r="B22" s="349"/>
      <c r="C22" s="66" t="s">
        <v>11</v>
      </c>
      <c r="D22" s="217"/>
      <c r="E22" s="66"/>
      <c r="F22" s="66"/>
      <c r="G22" s="34"/>
      <c r="H22" s="34"/>
      <c r="I22" s="84"/>
      <c r="J22" s="183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0"/>
      <c r="BM22" s="180"/>
      <c r="BN22" s="180"/>
      <c r="BO22" s="180"/>
      <c r="BP22" s="180"/>
      <c r="BQ22" s="180"/>
      <c r="BR22" s="180"/>
      <c r="BS22" s="180"/>
      <c r="BT22" s="180"/>
      <c r="BU22" s="180"/>
      <c r="BV22" s="180"/>
      <c r="BW22" s="180"/>
      <c r="BX22" s="180"/>
      <c r="BY22" s="180"/>
      <c r="BZ22" s="180"/>
      <c r="CA22" s="180"/>
      <c r="CB22" s="180"/>
      <c r="CC22" s="180"/>
      <c r="CD22" s="180"/>
      <c r="CE22" s="180"/>
      <c r="CF22" s="180"/>
      <c r="CG22" s="180"/>
      <c r="CH22" s="180"/>
      <c r="CI22" s="180"/>
      <c r="CJ22" s="180"/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180"/>
      <c r="CV22" s="180"/>
      <c r="CW22" s="180"/>
      <c r="CX22" s="180"/>
      <c r="CY22" s="180"/>
      <c r="CZ22" s="180"/>
      <c r="DA22" s="180"/>
      <c r="DB22" s="180"/>
      <c r="DC22" s="180"/>
      <c r="DD22" s="180"/>
      <c r="DE22" s="180"/>
      <c r="DF22" s="180"/>
      <c r="DG22" s="180"/>
      <c r="DH22" s="180"/>
      <c r="DI22" s="180"/>
      <c r="DJ22" s="180"/>
      <c r="DK22" s="180"/>
      <c r="DL22" s="180"/>
      <c r="DM22" s="180"/>
      <c r="DN22" s="180"/>
      <c r="DO22" s="180"/>
      <c r="DP22" s="180"/>
      <c r="DQ22" s="180"/>
      <c r="DR22" s="180"/>
      <c r="DS22" s="180"/>
      <c r="DT22" s="180"/>
      <c r="DU22" s="180"/>
    </row>
    <row r="23" spans="1:125" s="45" customFormat="1" ht="17.100000000000001" hidden="1" customHeight="1" x14ac:dyDescent="0.2">
      <c r="A23" s="345"/>
      <c r="B23" s="350"/>
      <c r="C23" s="67" t="s">
        <v>9</v>
      </c>
      <c r="D23" s="218"/>
      <c r="E23" s="67"/>
      <c r="F23" s="67"/>
      <c r="G23" s="34"/>
      <c r="H23" s="34"/>
      <c r="I23" s="84"/>
      <c r="J23" s="183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0"/>
      <c r="BL23" s="180"/>
      <c r="BM23" s="180"/>
      <c r="BN23" s="180"/>
      <c r="BO23" s="180"/>
      <c r="BP23" s="180"/>
      <c r="BQ23" s="180"/>
      <c r="BR23" s="180"/>
      <c r="BS23" s="180"/>
      <c r="BT23" s="180"/>
      <c r="BU23" s="180"/>
      <c r="BV23" s="180"/>
      <c r="BW23" s="180"/>
      <c r="BX23" s="180"/>
      <c r="BY23" s="180"/>
      <c r="BZ23" s="180"/>
      <c r="CA23" s="180"/>
      <c r="CB23" s="180"/>
      <c r="CC23" s="180"/>
      <c r="CD23" s="180"/>
      <c r="CE23" s="180"/>
      <c r="CF23" s="180"/>
      <c r="CG23" s="180"/>
      <c r="CH23" s="180"/>
      <c r="CI23" s="180"/>
      <c r="CJ23" s="180"/>
      <c r="CK23" s="180"/>
      <c r="CL23" s="180"/>
      <c r="CM23" s="180"/>
      <c r="CN23" s="180"/>
      <c r="CO23" s="180"/>
      <c r="CP23" s="180"/>
      <c r="CQ23" s="180"/>
      <c r="CR23" s="180"/>
      <c r="CS23" s="180"/>
      <c r="CT23" s="180"/>
      <c r="CU23" s="180"/>
      <c r="CV23" s="180"/>
      <c r="CW23" s="180"/>
      <c r="CX23" s="180"/>
      <c r="CY23" s="180"/>
      <c r="CZ23" s="180"/>
      <c r="DA23" s="180"/>
      <c r="DB23" s="180"/>
      <c r="DC23" s="180"/>
      <c r="DD23" s="180"/>
      <c r="DE23" s="180"/>
      <c r="DF23" s="180"/>
      <c r="DG23" s="180"/>
      <c r="DH23" s="180"/>
      <c r="DI23" s="180"/>
      <c r="DJ23" s="180"/>
      <c r="DK23" s="180"/>
      <c r="DL23" s="180"/>
      <c r="DM23" s="180"/>
      <c r="DN23" s="180"/>
      <c r="DO23" s="180"/>
      <c r="DP23" s="180"/>
      <c r="DQ23" s="180"/>
      <c r="DR23" s="180"/>
      <c r="DS23" s="180"/>
      <c r="DT23" s="180"/>
      <c r="DU23" s="180"/>
    </row>
    <row r="24" spans="1:125" s="45" customFormat="1" ht="17.100000000000001" hidden="1" customHeight="1" x14ac:dyDescent="0.2">
      <c r="A24" s="345"/>
      <c r="B24" s="350"/>
      <c r="C24" s="65" t="s">
        <v>10</v>
      </c>
      <c r="D24" s="5"/>
      <c r="E24" s="65"/>
      <c r="F24" s="65"/>
      <c r="G24" s="34"/>
      <c r="H24" s="34"/>
      <c r="I24" s="84"/>
      <c r="J24" s="183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0"/>
      <c r="BR24" s="180"/>
      <c r="BS24" s="180"/>
      <c r="BT24" s="180"/>
      <c r="BU24" s="180"/>
      <c r="BV24" s="180"/>
      <c r="BW24" s="180"/>
      <c r="BX24" s="180"/>
      <c r="BY24" s="180"/>
      <c r="BZ24" s="180"/>
      <c r="CA24" s="180"/>
      <c r="CB24" s="180"/>
      <c r="CC24" s="180"/>
      <c r="CD24" s="180"/>
      <c r="CE24" s="180"/>
      <c r="CF24" s="180"/>
      <c r="CG24" s="180"/>
      <c r="CH24" s="180"/>
      <c r="CI24" s="180"/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80"/>
      <c r="CX24" s="180"/>
      <c r="CY24" s="180"/>
      <c r="CZ24" s="180"/>
      <c r="DA24" s="180"/>
      <c r="DB24" s="180"/>
      <c r="DC24" s="180"/>
      <c r="DD24" s="180"/>
      <c r="DE24" s="180"/>
      <c r="DF24" s="180"/>
      <c r="DG24" s="180"/>
      <c r="DH24" s="180"/>
      <c r="DI24" s="180"/>
      <c r="DJ24" s="180"/>
      <c r="DK24" s="180"/>
      <c r="DL24" s="180"/>
      <c r="DM24" s="180"/>
      <c r="DN24" s="180"/>
      <c r="DO24" s="180"/>
      <c r="DP24" s="180"/>
      <c r="DQ24" s="180"/>
      <c r="DR24" s="180"/>
      <c r="DS24" s="180"/>
      <c r="DT24" s="180"/>
      <c r="DU24" s="180"/>
    </row>
    <row r="25" spans="1:125" s="45" customFormat="1" ht="17.100000000000001" hidden="1" customHeight="1" x14ac:dyDescent="0.2">
      <c r="A25" s="345"/>
      <c r="B25" s="350"/>
      <c r="C25" s="65" t="s">
        <v>29</v>
      </c>
      <c r="D25" s="5"/>
      <c r="E25" s="65"/>
      <c r="F25" s="65"/>
      <c r="G25" s="34"/>
      <c r="H25" s="34"/>
      <c r="I25" s="84"/>
      <c r="J25" s="183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180"/>
      <c r="BS25" s="180"/>
      <c r="BT25" s="180"/>
      <c r="BU25" s="180"/>
      <c r="BV25" s="180"/>
      <c r="BW25" s="180"/>
      <c r="BX25" s="180"/>
      <c r="BY25" s="180"/>
      <c r="BZ25" s="180"/>
      <c r="CA25" s="180"/>
      <c r="CB25" s="180"/>
      <c r="CC25" s="180"/>
      <c r="CD25" s="180"/>
      <c r="CE25" s="180"/>
      <c r="CF25" s="180"/>
      <c r="CG25" s="180"/>
      <c r="CH25" s="180"/>
      <c r="CI25" s="180"/>
      <c r="CJ25" s="180"/>
      <c r="CK25" s="180"/>
      <c r="CL25" s="180"/>
      <c r="CM25" s="180"/>
      <c r="CN25" s="180"/>
      <c r="CO25" s="180"/>
      <c r="CP25" s="180"/>
      <c r="CQ25" s="180"/>
      <c r="CR25" s="180"/>
      <c r="CS25" s="180"/>
      <c r="CT25" s="180"/>
      <c r="CU25" s="180"/>
      <c r="CV25" s="180"/>
      <c r="CW25" s="180"/>
      <c r="CX25" s="180"/>
      <c r="CY25" s="180"/>
      <c r="CZ25" s="180"/>
      <c r="DA25" s="180"/>
      <c r="DB25" s="180"/>
      <c r="DC25" s="180"/>
      <c r="DD25" s="180"/>
      <c r="DE25" s="180"/>
      <c r="DF25" s="180"/>
      <c r="DG25" s="180"/>
      <c r="DH25" s="180"/>
      <c r="DI25" s="180"/>
      <c r="DJ25" s="180"/>
      <c r="DK25" s="180"/>
      <c r="DL25" s="180"/>
      <c r="DM25" s="180"/>
      <c r="DN25" s="180"/>
      <c r="DO25" s="180"/>
      <c r="DP25" s="180"/>
      <c r="DQ25" s="180"/>
      <c r="DR25" s="180"/>
      <c r="DS25" s="180"/>
      <c r="DT25" s="180"/>
      <c r="DU25" s="180"/>
    </row>
    <row r="26" spans="1:125" s="45" customFormat="1" ht="17.100000000000001" hidden="1" customHeight="1" x14ac:dyDescent="0.2">
      <c r="A26" s="345"/>
      <c r="B26" s="350"/>
      <c r="C26" s="65" t="s">
        <v>27</v>
      </c>
      <c r="D26" s="5"/>
      <c r="E26" s="65"/>
      <c r="F26" s="65"/>
      <c r="G26" s="34"/>
      <c r="H26" s="34"/>
      <c r="I26" s="84"/>
      <c r="J26" s="183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0"/>
      <c r="AA26" s="180"/>
      <c r="AB26" s="180"/>
      <c r="AC26" s="180"/>
      <c r="AD26" s="180"/>
      <c r="AE26" s="180"/>
      <c r="AF26" s="180"/>
      <c r="AG26" s="180"/>
      <c r="AH26" s="180"/>
      <c r="AI26" s="180"/>
      <c r="AJ26" s="180"/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80"/>
      <c r="AY26" s="180"/>
      <c r="AZ26" s="180"/>
      <c r="BA26" s="180"/>
      <c r="BB26" s="180"/>
      <c r="BC26" s="180"/>
      <c r="BD26" s="180"/>
      <c r="BE26" s="180"/>
      <c r="BF26" s="180"/>
      <c r="BG26" s="180"/>
      <c r="BH26" s="180"/>
      <c r="BI26" s="180"/>
      <c r="BJ26" s="180"/>
      <c r="BK26" s="180"/>
      <c r="BL26" s="180"/>
      <c r="BM26" s="180"/>
      <c r="BN26" s="180"/>
      <c r="BO26" s="180"/>
      <c r="BP26" s="180"/>
      <c r="BQ26" s="180"/>
      <c r="BR26" s="180"/>
      <c r="BS26" s="180"/>
      <c r="BT26" s="180"/>
      <c r="BU26" s="180"/>
      <c r="BV26" s="180"/>
      <c r="BW26" s="180"/>
      <c r="BX26" s="180"/>
      <c r="BY26" s="180"/>
      <c r="BZ26" s="180"/>
      <c r="CA26" s="180"/>
      <c r="CB26" s="180"/>
      <c r="CC26" s="180"/>
      <c r="CD26" s="180"/>
      <c r="CE26" s="180"/>
      <c r="CF26" s="180"/>
      <c r="CG26" s="180"/>
      <c r="CH26" s="180"/>
      <c r="CI26" s="180"/>
      <c r="CJ26" s="180"/>
      <c r="CK26" s="180"/>
      <c r="CL26" s="180"/>
      <c r="CM26" s="180"/>
      <c r="CN26" s="180"/>
      <c r="CO26" s="180"/>
      <c r="CP26" s="180"/>
      <c r="CQ26" s="180"/>
      <c r="CR26" s="180"/>
      <c r="CS26" s="180"/>
      <c r="CT26" s="180"/>
      <c r="CU26" s="180"/>
      <c r="CV26" s="180"/>
      <c r="CW26" s="180"/>
      <c r="CX26" s="180"/>
      <c r="CY26" s="180"/>
      <c r="CZ26" s="180"/>
      <c r="DA26" s="180"/>
      <c r="DB26" s="180"/>
      <c r="DC26" s="180"/>
      <c r="DD26" s="180"/>
      <c r="DE26" s="180"/>
      <c r="DF26" s="180"/>
      <c r="DG26" s="180"/>
      <c r="DH26" s="180"/>
      <c r="DI26" s="180"/>
      <c r="DJ26" s="180"/>
      <c r="DK26" s="180"/>
      <c r="DL26" s="180"/>
      <c r="DM26" s="180"/>
      <c r="DN26" s="180"/>
      <c r="DO26" s="180"/>
      <c r="DP26" s="180"/>
      <c r="DQ26" s="180"/>
      <c r="DR26" s="180"/>
      <c r="DS26" s="180"/>
      <c r="DT26" s="180"/>
      <c r="DU26" s="180"/>
    </row>
    <row r="27" spans="1:125" s="45" customFormat="1" ht="17.100000000000001" hidden="1" customHeight="1" x14ac:dyDescent="0.2">
      <c r="A27" s="344" t="s">
        <v>32</v>
      </c>
      <c r="B27" s="349"/>
      <c r="C27" s="66" t="s">
        <v>11</v>
      </c>
      <c r="D27" s="217"/>
      <c r="E27" s="66"/>
      <c r="F27" s="66"/>
      <c r="G27" s="34"/>
      <c r="H27" s="34"/>
      <c r="I27" s="84"/>
      <c r="J27" s="183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  <c r="AJ27" s="180"/>
      <c r="AK27" s="180"/>
      <c r="AL27" s="180"/>
      <c r="AM27" s="180"/>
      <c r="AN27" s="180"/>
      <c r="AO27" s="180"/>
      <c r="AP27" s="180"/>
      <c r="AQ27" s="180"/>
      <c r="AR27" s="180"/>
      <c r="AS27" s="180"/>
      <c r="AT27" s="180"/>
      <c r="AU27" s="180"/>
      <c r="AV27" s="180"/>
      <c r="AW27" s="180"/>
      <c r="AX27" s="180"/>
      <c r="AY27" s="180"/>
      <c r="AZ27" s="180"/>
      <c r="BA27" s="180"/>
      <c r="BB27" s="180"/>
      <c r="BC27" s="180"/>
      <c r="BD27" s="180"/>
      <c r="BE27" s="180"/>
      <c r="BF27" s="180"/>
      <c r="BG27" s="180"/>
      <c r="BH27" s="180"/>
      <c r="BI27" s="180"/>
      <c r="BJ27" s="180"/>
      <c r="BK27" s="180"/>
      <c r="BL27" s="180"/>
      <c r="BM27" s="180"/>
      <c r="BN27" s="180"/>
      <c r="BO27" s="180"/>
      <c r="BP27" s="180"/>
      <c r="BQ27" s="180"/>
      <c r="BR27" s="180"/>
      <c r="BS27" s="180"/>
      <c r="BT27" s="180"/>
      <c r="BU27" s="180"/>
      <c r="BV27" s="180"/>
      <c r="BW27" s="180"/>
      <c r="BX27" s="180"/>
      <c r="BY27" s="180"/>
      <c r="BZ27" s="180"/>
      <c r="CA27" s="180"/>
      <c r="CB27" s="180"/>
      <c r="CC27" s="180"/>
      <c r="CD27" s="180"/>
      <c r="CE27" s="180"/>
      <c r="CF27" s="180"/>
      <c r="CG27" s="180"/>
      <c r="CH27" s="180"/>
      <c r="CI27" s="180"/>
      <c r="CJ27" s="180"/>
      <c r="CK27" s="180"/>
      <c r="CL27" s="180"/>
      <c r="CM27" s="180"/>
      <c r="CN27" s="180"/>
      <c r="CO27" s="180"/>
      <c r="CP27" s="180"/>
      <c r="CQ27" s="180"/>
      <c r="CR27" s="180"/>
      <c r="CS27" s="180"/>
      <c r="CT27" s="180"/>
      <c r="CU27" s="180"/>
      <c r="CV27" s="180"/>
      <c r="CW27" s="180"/>
      <c r="CX27" s="180"/>
      <c r="CY27" s="180"/>
      <c r="CZ27" s="180"/>
      <c r="DA27" s="180"/>
      <c r="DB27" s="180"/>
      <c r="DC27" s="180"/>
      <c r="DD27" s="180"/>
      <c r="DE27" s="180"/>
      <c r="DF27" s="180"/>
      <c r="DG27" s="180"/>
      <c r="DH27" s="180"/>
      <c r="DI27" s="180"/>
      <c r="DJ27" s="180"/>
      <c r="DK27" s="180"/>
      <c r="DL27" s="180"/>
      <c r="DM27" s="180"/>
      <c r="DN27" s="180"/>
      <c r="DO27" s="180"/>
      <c r="DP27" s="180"/>
      <c r="DQ27" s="180"/>
      <c r="DR27" s="180"/>
      <c r="DS27" s="180"/>
      <c r="DT27" s="180"/>
      <c r="DU27" s="180"/>
    </row>
    <row r="28" spans="1:125" s="45" customFormat="1" ht="17.100000000000001" hidden="1" customHeight="1" x14ac:dyDescent="0.2">
      <c r="A28" s="345"/>
      <c r="B28" s="350"/>
      <c r="C28" s="67" t="s">
        <v>9</v>
      </c>
      <c r="D28" s="218"/>
      <c r="E28" s="67"/>
      <c r="F28" s="67"/>
      <c r="G28" s="34"/>
      <c r="H28" s="34"/>
      <c r="I28" s="84"/>
      <c r="J28" s="183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  <c r="AO28" s="180"/>
      <c r="AP28" s="180"/>
      <c r="AQ28" s="180"/>
      <c r="AR28" s="180"/>
      <c r="AS28" s="180"/>
      <c r="AT28" s="180"/>
      <c r="AU28" s="180"/>
      <c r="AV28" s="180"/>
      <c r="AW28" s="180"/>
      <c r="AX28" s="180"/>
      <c r="AY28" s="180"/>
      <c r="AZ28" s="180"/>
      <c r="BA28" s="180"/>
      <c r="BB28" s="180"/>
      <c r="BC28" s="180"/>
      <c r="BD28" s="180"/>
      <c r="BE28" s="180"/>
      <c r="BF28" s="180"/>
      <c r="BG28" s="180"/>
      <c r="BH28" s="180"/>
      <c r="BI28" s="180"/>
      <c r="BJ28" s="180"/>
      <c r="BK28" s="180"/>
      <c r="BL28" s="180"/>
      <c r="BM28" s="180"/>
      <c r="BN28" s="180"/>
      <c r="BO28" s="180"/>
      <c r="BP28" s="180"/>
      <c r="BQ28" s="180"/>
      <c r="BR28" s="180"/>
      <c r="BS28" s="180"/>
      <c r="BT28" s="180"/>
      <c r="BU28" s="180"/>
      <c r="BV28" s="180"/>
      <c r="BW28" s="180"/>
      <c r="BX28" s="180"/>
      <c r="BY28" s="180"/>
      <c r="BZ28" s="180"/>
      <c r="CA28" s="180"/>
      <c r="CB28" s="180"/>
      <c r="CC28" s="180"/>
      <c r="CD28" s="180"/>
      <c r="CE28" s="180"/>
      <c r="CF28" s="180"/>
      <c r="CG28" s="180"/>
      <c r="CH28" s="180"/>
      <c r="CI28" s="180"/>
      <c r="CJ28" s="180"/>
      <c r="CK28" s="180"/>
      <c r="CL28" s="180"/>
      <c r="CM28" s="180"/>
      <c r="CN28" s="180"/>
      <c r="CO28" s="180"/>
      <c r="CP28" s="180"/>
      <c r="CQ28" s="180"/>
      <c r="CR28" s="180"/>
      <c r="CS28" s="180"/>
      <c r="CT28" s="180"/>
      <c r="CU28" s="180"/>
      <c r="CV28" s="180"/>
      <c r="CW28" s="180"/>
      <c r="CX28" s="180"/>
      <c r="CY28" s="180"/>
      <c r="CZ28" s="180"/>
      <c r="DA28" s="180"/>
      <c r="DB28" s="180"/>
      <c r="DC28" s="180"/>
      <c r="DD28" s="180"/>
      <c r="DE28" s="180"/>
      <c r="DF28" s="180"/>
      <c r="DG28" s="180"/>
      <c r="DH28" s="180"/>
      <c r="DI28" s="180"/>
      <c r="DJ28" s="180"/>
      <c r="DK28" s="180"/>
      <c r="DL28" s="180"/>
      <c r="DM28" s="180"/>
      <c r="DN28" s="180"/>
      <c r="DO28" s="180"/>
      <c r="DP28" s="180"/>
      <c r="DQ28" s="180"/>
      <c r="DR28" s="180"/>
      <c r="DS28" s="180"/>
      <c r="DT28" s="180"/>
      <c r="DU28" s="180"/>
    </row>
    <row r="29" spans="1:125" s="45" customFormat="1" ht="17.100000000000001" hidden="1" customHeight="1" x14ac:dyDescent="0.2">
      <c r="A29" s="345"/>
      <c r="B29" s="350"/>
      <c r="C29" s="65" t="s">
        <v>10</v>
      </c>
      <c r="D29" s="5"/>
      <c r="E29" s="65"/>
      <c r="F29" s="65"/>
      <c r="G29" s="34"/>
      <c r="H29" s="34"/>
      <c r="I29" s="84"/>
      <c r="J29" s="183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80"/>
      <c r="AK29" s="180"/>
      <c r="AL29" s="180"/>
      <c r="AM29" s="180"/>
      <c r="AN29" s="180"/>
      <c r="AO29" s="180"/>
      <c r="AP29" s="180"/>
      <c r="AQ29" s="180"/>
      <c r="AR29" s="180"/>
      <c r="AS29" s="180"/>
      <c r="AT29" s="180"/>
      <c r="AU29" s="180"/>
      <c r="AV29" s="180"/>
      <c r="AW29" s="180"/>
      <c r="AX29" s="180"/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180"/>
      <c r="CO29" s="180"/>
      <c r="CP29" s="180"/>
      <c r="CQ29" s="180"/>
      <c r="CR29" s="180"/>
      <c r="CS29" s="180"/>
      <c r="CT29" s="180"/>
      <c r="CU29" s="180"/>
      <c r="CV29" s="180"/>
      <c r="CW29" s="180"/>
      <c r="CX29" s="180"/>
      <c r="CY29" s="180"/>
      <c r="CZ29" s="180"/>
      <c r="DA29" s="180"/>
      <c r="DB29" s="180"/>
      <c r="DC29" s="180"/>
      <c r="DD29" s="180"/>
      <c r="DE29" s="180"/>
      <c r="DF29" s="180"/>
      <c r="DG29" s="180"/>
      <c r="DH29" s="180"/>
      <c r="DI29" s="180"/>
      <c r="DJ29" s="180"/>
      <c r="DK29" s="180"/>
      <c r="DL29" s="180"/>
      <c r="DM29" s="180"/>
      <c r="DN29" s="180"/>
      <c r="DO29" s="180"/>
      <c r="DP29" s="180"/>
      <c r="DQ29" s="180"/>
      <c r="DR29" s="180"/>
      <c r="DS29" s="180"/>
      <c r="DT29" s="180"/>
      <c r="DU29" s="180"/>
    </row>
    <row r="30" spans="1:125" s="45" customFormat="1" ht="17.100000000000001" hidden="1" customHeight="1" x14ac:dyDescent="0.2">
      <c r="A30" s="345"/>
      <c r="B30" s="350"/>
      <c r="C30" s="65" t="s">
        <v>29</v>
      </c>
      <c r="D30" s="5"/>
      <c r="E30" s="65"/>
      <c r="F30" s="65"/>
      <c r="G30" s="34"/>
      <c r="H30" s="34"/>
      <c r="I30" s="84"/>
      <c r="J30" s="183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80"/>
      <c r="AO30" s="180"/>
      <c r="AP30" s="180"/>
      <c r="AQ30" s="180"/>
      <c r="AR30" s="180"/>
      <c r="AS30" s="180"/>
      <c r="AT30" s="180"/>
      <c r="AU30" s="180"/>
      <c r="AV30" s="180"/>
      <c r="AW30" s="180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180"/>
      <c r="CO30" s="180"/>
      <c r="CP30" s="180"/>
      <c r="CQ30" s="180"/>
      <c r="CR30" s="180"/>
      <c r="CS30" s="180"/>
      <c r="CT30" s="180"/>
      <c r="CU30" s="180"/>
      <c r="CV30" s="180"/>
      <c r="CW30" s="180"/>
      <c r="CX30" s="180"/>
      <c r="CY30" s="180"/>
      <c r="CZ30" s="180"/>
      <c r="DA30" s="180"/>
      <c r="DB30" s="180"/>
      <c r="DC30" s="180"/>
      <c r="DD30" s="180"/>
      <c r="DE30" s="180"/>
      <c r="DF30" s="180"/>
      <c r="DG30" s="180"/>
      <c r="DH30" s="180"/>
      <c r="DI30" s="180"/>
      <c r="DJ30" s="180"/>
      <c r="DK30" s="180"/>
      <c r="DL30" s="180"/>
      <c r="DM30" s="180"/>
      <c r="DN30" s="180"/>
      <c r="DO30" s="180"/>
      <c r="DP30" s="180"/>
      <c r="DQ30" s="180"/>
      <c r="DR30" s="180"/>
      <c r="DS30" s="180"/>
      <c r="DT30" s="180"/>
      <c r="DU30" s="180"/>
    </row>
    <row r="31" spans="1:125" s="45" customFormat="1" ht="17.100000000000001" hidden="1" customHeight="1" x14ac:dyDescent="0.2">
      <c r="A31" s="345"/>
      <c r="B31" s="350"/>
      <c r="C31" s="65" t="s">
        <v>27</v>
      </c>
      <c r="D31" s="5"/>
      <c r="E31" s="65"/>
      <c r="F31" s="65"/>
      <c r="G31" s="34"/>
      <c r="H31" s="34"/>
      <c r="I31" s="84"/>
      <c r="J31" s="183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  <c r="AK31" s="180"/>
      <c r="AL31" s="180"/>
      <c r="AM31" s="180"/>
      <c r="AN31" s="180"/>
      <c r="AO31" s="180"/>
      <c r="AP31" s="180"/>
      <c r="AQ31" s="180"/>
      <c r="AR31" s="180"/>
      <c r="AS31" s="180"/>
      <c r="AT31" s="180"/>
      <c r="AU31" s="180"/>
      <c r="AV31" s="180"/>
      <c r="AW31" s="180"/>
      <c r="AX31" s="180"/>
      <c r="AY31" s="180"/>
      <c r="AZ31" s="180"/>
      <c r="BA31" s="180"/>
      <c r="BB31" s="180"/>
      <c r="BC31" s="180"/>
      <c r="BD31" s="180"/>
      <c r="BE31" s="180"/>
      <c r="BF31" s="180"/>
      <c r="BG31" s="180"/>
      <c r="BH31" s="180"/>
      <c r="BI31" s="180"/>
      <c r="BJ31" s="180"/>
      <c r="BK31" s="180"/>
      <c r="BL31" s="180"/>
      <c r="BM31" s="180"/>
      <c r="BN31" s="180"/>
      <c r="BO31" s="180"/>
      <c r="BP31" s="180"/>
      <c r="BQ31" s="180"/>
      <c r="BR31" s="180"/>
      <c r="BS31" s="180"/>
      <c r="BT31" s="180"/>
      <c r="BU31" s="180"/>
      <c r="BV31" s="180"/>
      <c r="BW31" s="180"/>
      <c r="BX31" s="180"/>
      <c r="BY31" s="180"/>
      <c r="BZ31" s="180"/>
      <c r="CA31" s="180"/>
      <c r="CB31" s="180"/>
      <c r="CC31" s="180"/>
      <c r="CD31" s="180"/>
      <c r="CE31" s="180"/>
      <c r="CF31" s="180"/>
      <c r="CG31" s="180"/>
      <c r="CH31" s="180"/>
      <c r="CI31" s="180"/>
      <c r="CJ31" s="180"/>
      <c r="CK31" s="180"/>
      <c r="CL31" s="180"/>
      <c r="CM31" s="180"/>
      <c r="CN31" s="180"/>
      <c r="CO31" s="180"/>
      <c r="CP31" s="180"/>
      <c r="CQ31" s="180"/>
      <c r="CR31" s="180"/>
      <c r="CS31" s="180"/>
      <c r="CT31" s="180"/>
      <c r="CU31" s="180"/>
      <c r="CV31" s="180"/>
      <c r="CW31" s="180"/>
      <c r="CX31" s="180"/>
      <c r="CY31" s="180"/>
      <c r="CZ31" s="180"/>
      <c r="DA31" s="180"/>
      <c r="DB31" s="180"/>
      <c r="DC31" s="180"/>
      <c r="DD31" s="180"/>
      <c r="DE31" s="180"/>
      <c r="DF31" s="180"/>
      <c r="DG31" s="180"/>
      <c r="DH31" s="180"/>
      <c r="DI31" s="180"/>
      <c r="DJ31" s="180"/>
      <c r="DK31" s="180"/>
      <c r="DL31" s="180"/>
      <c r="DM31" s="180"/>
      <c r="DN31" s="180"/>
      <c r="DO31" s="180"/>
      <c r="DP31" s="180"/>
      <c r="DQ31" s="180"/>
      <c r="DR31" s="180"/>
      <c r="DS31" s="180"/>
      <c r="DT31" s="180"/>
      <c r="DU31" s="180"/>
    </row>
    <row r="32" spans="1:125" s="45" customFormat="1" ht="17.100000000000001" hidden="1" customHeight="1" x14ac:dyDescent="0.2">
      <c r="A32" s="34" t="s">
        <v>35</v>
      </c>
      <c r="B32" s="60"/>
      <c r="C32" s="65"/>
      <c r="D32" s="5"/>
      <c r="E32" s="65"/>
      <c r="F32" s="65"/>
      <c r="G32" s="34"/>
      <c r="H32" s="34"/>
      <c r="I32" s="84"/>
      <c r="J32" s="183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  <c r="AO32" s="180"/>
      <c r="AP32" s="180"/>
      <c r="AQ32" s="180"/>
      <c r="AR32" s="180"/>
      <c r="AS32" s="180"/>
      <c r="AT32" s="180"/>
      <c r="AU32" s="180"/>
      <c r="AV32" s="180"/>
      <c r="AW32" s="180"/>
      <c r="AX32" s="180"/>
      <c r="AY32" s="180"/>
      <c r="AZ32" s="180"/>
      <c r="BA32" s="180"/>
      <c r="BB32" s="180"/>
      <c r="BC32" s="180"/>
      <c r="BD32" s="180"/>
      <c r="BE32" s="180"/>
      <c r="BF32" s="180"/>
      <c r="BG32" s="180"/>
      <c r="BH32" s="180"/>
      <c r="BI32" s="180"/>
      <c r="BJ32" s="180"/>
      <c r="BK32" s="180"/>
      <c r="BL32" s="180"/>
      <c r="BM32" s="180"/>
      <c r="BN32" s="180"/>
      <c r="BO32" s="180"/>
      <c r="BP32" s="180"/>
      <c r="BQ32" s="180"/>
      <c r="BR32" s="180"/>
      <c r="BS32" s="180"/>
      <c r="BT32" s="180"/>
      <c r="BU32" s="180"/>
      <c r="BV32" s="180"/>
      <c r="BW32" s="180"/>
      <c r="BX32" s="180"/>
      <c r="BY32" s="180"/>
      <c r="BZ32" s="180"/>
      <c r="CA32" s="180"/>
      <c r="CB32" s="180"/>
      <c r="CC32" s="180"/>
      <c r="CD32" s="180"/>
      <c r="CE32" s="180"/>
      <c r="CF32" s="180"/>
      <c r="CG32" s="180"/>
      <c r="CH32" s="180"/>
      <c r="CI32" s="180"/>
      <c r="CJ32" s="180"/>
      <c r="CK32" s="180"/>
      <c r="CL32" s="180"/>
      <c r="CM32" s="180"/>
      <c r="CN32" s="180"/>
      <c r="CO32" s="180"/>
      <c r="CP32" s="180"/>
      <c r="CQ32" s="180"/>
      <c r="CR32" s="180"/>
      <c r="CS32" s="180"/>
      <c r="CT32" s="180"/>
      <c r="CU32" s="180"/>
      <c r="CV32" s="180"/>
      <c r="CW32" s="180"/>
      <c r="CX32" s="180"/>
      <c r="CY32" s="180"/>
      <c r="CZ32" s="180"/>
      <c r="DA32" s="180"/>
      <c r="DB32" s="180"/>
      <c r="DC32" s="180"/>
      <c r="DD32" s="180"/>
      <c r="DE32" s="180"/>
      <c r="DF32" s="180"/>
      <c r="DG32" s="180"/>
      <c r="DH32" s="180"/>
      <c r="DI32" s="180"/>
      <c r="DJ32" s="180"/>
      <c r="DK32" s="180"/>
      <c r="DL32" s="180"/>
      <c r="DM32" s="180"/>
      <c r="DN32" s="180"/>
      <c r="DO32" s="180"/>
      <c r="DP32" s="180"/>
      <c r="DQ32" s="180"/>
      <c r="DR32" s="180"/>
      <c r="DS32" s="180"/>
      <c r="DT32" s="180"/>
      <c r="DU32" s="180"/>
    </row>
    <row r="33" spans="1:125" s="45" customFormat="1" ht="17.100000000000001" customHeight="1" x14ac:dyDescent="0.2">
      <c r="A33" s="321" t="s">
        <v>102</v>
      </c>
      <c r="B33" s="312" t="s">
        <v>103</v>
      </c>
      <c r="C33" s="61" t="s">
        <v>11</v>
      </c>
      <c r="D33" s="219" t="s">
        <v>86</v>
      </c>
      <c r="E33" s="30" t="s">
        <v>86</v>
      </c>
      <c r="F33" s="30" t="s">
        <v>86</v>
      </c>
      <c r="G33" s="30" t="s">
        <v>86</v>
      </c>
      <c r="H33" s="30" t="s">
        <v>86</v>
      </c>
      <c r="I33" s="51" t="s">
        <v>86</v>
      </c>
      <c r="J33" s="185" t="s">
        <v>86</v>
      </c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0"/>
      <c r="AO33" s="180"/>
      <c r="AP33" s="180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80"/>
      <c r="BI33" s="180"/>
      <c r="BJ33" s="180"/>
      <c r="BK33" s="180"/>
      <c r="BL33" s="180"/>
      <c r="BM33" s="180"/>
      <c r="BN33" s="180"/>
      <c r="BO33" s="180"/>
      <c r="BP33" s="180"/>
      <c r="BQ33" s="180"/>
      <c r="BR33" s="180"/>
      <c r="BS33" s="180"/>
      <c r="BT33" s="180"/>
      <c r="BU33" s="180"/>
      <c r="BV33" s="180"/>
      <c r="BW33" s="180"/>
      <c r="BX33" s="180"/>
      <c r="BY33" s="180"/>
      <c r="BZ33" s="180"/>
      <c r="CA33" s="180"/>
      <c r="CB33" s="180"/>
      <c r="CC33" s="180"/>
      <c r="CD33" s="180"/>
      <c r="CE33" s="180"/>
      <c r="CF33" s="180"/>
      <c r="CG33" s="180"/>
      <c r="CH33" s="180"/>
      <c r="CI33" s="180"/>
      <c r="CJ33" s="180"/>
      <c r="CK33" s="180"/>
      <c r="CL33" s="180"/>
      <c r="CM33" s="180"/>
      <c r="CN33" s="180"/>
      <c r="CO33" s="180"/>
      <c r="CP33" s="180"/>
      <c r="CQ33" s="180"/>
      <c r="CR33" s="180"/>
      <c r="CS33" s="180"/>
      <c r="CT33" s="180"/>
      <c r="CU33" s="180"/>
      <c r="CV33" s="180"/>
      <c r="CW33" s="180"/>
      <c r="CX33" s="180"/>
      <c r="CY33" s="180"/>
      <c r="CZ33" s="180"/>
      <c r="DA33" s="180"/>
      <c r="DB33" s="180"/>
      <c r="DC33" s="180"/>
      <c r="DD33" s="180"/>
      <c r="DE33" s="180"/>
      <c r="DF33" s="180"/>
      <c r="DG33" s="180"/>
      <c r="DH33" s="180"/>
      <c r="DI33" s="180"/>
      <c r="DJ33" s="180"/>
      <c r="DK33" s="180"/>
      <c r="DL33" s="180"/>
      <c r="DM33" s="180"/>
      <c r="DN33" s="180"/>
      <c r="DO33" s="180"/>
      <c r="DP33" s="180"/>
      <c r="DQ33" s="180"/>
      <c r="DR33" s="180"/>
      <c r="DS33" s="180"/>
      <c r="DT33" s="180"/>
      <c r="DU33" s="180"/>
    </row>
    <row r="34" spans="1:125" s="45" customFormat="1" ht="17.100000000000001" customHeight="1" x14ac:dyDescent="0.2">
      <c r="A34" s="322"/>
      <c r="B34" s="313"/>
      <c r="C34" s="63" t="s">
        <v>9</v>
      </c>
      <c r="D34" s="211" t="s">
        <v>86</v>
      </c>
      <c r="E34" s="30" t="s">
        <v>86</v>
      </c>
      <c r="F34" s="31" t="s">
        <v>86</v>
      </c>
      <c r="G34" s="51" t="s">
        <v>86</v>
      </c>
      <c r="H34" s="31" t="s">
        <v>86</v>
      </c>
      <c r="I34" s="51" t="s">
        <v>86</v>
      </c>
      <c r="J34" s="31" t="s">
        <v>86</v>
      </c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0"/>
      <c r="BR34" s="180"/>
      <c r="BS34" s="180"/>
      <c r="BT34" s="180"/>
      <c r="BU34" s="180"/>
      <c r="BV34" s="180"/>
      <c r="BW34" s="180"/>
      <c r="BX34" s="180"/>
      <c r="BY34" s="180"/>
      <c r="BZ34" s="180"/>
      <c r="CA34" s="180"/>
      <c r="CB34" s="180"/>
      <c r="CC34" s="180"/>
      <c r="CD34" s="180"/>
      <c r="CE34" s="180"/>
      <c r="CF34" s="180"/>
      <c r="CG34" s="180"/>
      <c r="CH34" s="180"/>
      <c r="CI34" s="180"/>
      <c r="CJ34" s="180"/>
      <c r="CK34" s="180"/>
      <c r="CL34" s="180"/>
      <c r="CM34" s="180"/>
      <c r="CN34" s="180"/>
      <c r="CO34" s="180"/>
      <c r="CP34" s="180"/>
      <c r="CQ34" s="180"/>
      <c r="CR34" s="180"/>
      <c r="CS34" s="180"/>
      <c r="CT34" s="180"/>
      <c r="CU34" s="180"/>
      <c r="CV34" s="180"/>
      <c r="CW34" s="180"/>
      <c r="CX34" s="180"/>
      <c r="CY34" s="180"/>
      <c r="CZ34" s="180"/>
      <c r="DA34" s="180"/>
      <c r="DB34" s="180"/>
      <c r="DC34" s="180"/>
      <c r="DD34" s="180"/>
      <c r="DE34" s="180"/>
      <c r="DF34" s="180"/>
      <c r="DG34" s="180"/>
      <c r="DH34" s="180"/>
      <c r="DI34" s="180"/>
      <c r="DJ34" s="180"/>
      <c r="DK34" s="180"/>
      <c r="DL34" s="180"/>
      <c r="DM34" s="180"/>
      <c r="DN34" s="180"/>
      <c r="DO34" s="180"/>
      <c r="DP34" s="180"/>
      <c r="DQ34" s="180"/>
      <c r="DR34" s="180"/>
      <c r="DS34" s="180"/>
      <c r="DT34" s="180"/>
      <c r="DU34" s="180"/>
    </row>
    <row r="35" spans="1:125" s="45" customFormat="1" ht="17.100000000000001" customHeight="1" x14ac:dyDescent="0.2">
      <c r="A35" s="322"/>
      <c r="B35" s="313"/>
      <c r="C35" s="64" t="s">
        <v>10</v>
      </c>
      <c r="D35" s="211" t="s">
        <v>86</v>
      </c>
      <c r="E35" s="30" t="s">
        <v>86</v>
      </c>
      <c r="F35" s="31" t="s">
        <v>86</v>
      </c>
      <c r="G35" s="51" t="s">
        <v>86</v>
      </c>
      <c r="H35" s="31" t="s">
        <v>86</v>
      </c>
      <c r="I35" s="51" t="s">
        <v>86</v>
      </c>
      <c r="J35" s="31" t="s">
        <v>86</v>
      </c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  <c r="BH35" s="180"/>
      <c r="BI35" s="180"/>
      <c r="BJ35" s="180"/>
      <c r="BK35" s="180"/>
      <c r="BL35" s="180"/>
      <c r="BM35" s="180"/>
      <c r="BN35" s="180"/>
      <c r="BO35" s="180"/>
      <c r="BP35" s="180"/>
      <c r="BQ35" s="180"/>
      <c r="BR35" s="180"/>
      <c r="BS35" s="180"/>
      <c r="BT35" s="180"/>
      <c r="BU35" s="180"/>
      <c r="BV35" s="180"/>
      <c r="BW35" s="180"/>
      <c r="BX35" s="180"/>
      <c r="BY35" s="180"/>
      <c r="BZ35" s="180"/>
      <c r="CA35" s="180"/>
      <c r="CB35" s="180"/>
      <c r="CC35" s="180"/>
      <c r="CD35" s="180"/>
      <c r="CE35" s="180"/>
      <c r="CF35" s="180"/>
      <c r="CG35" s="180"/>
      <c r="CH35" s="180"/>
      <c r="CI35" s="180"/>
      <c r="CJ35" s="180"/>
      <c r="CK35" s="180"/>
      <c r="CL35" s="180"/>
      <c r="CM35" s="180"/>
      <c r="CN35" s="180"/>
      <c r="CO35" s="180"/>
      <c r="CP35" s="180"/>
      <c r="CQ35" s="180"/>
      <c r="CR35" s="180"/>
      <c r="CS35" s="180"/>
      <c r="CT35" s="180"/>
      <c r="CU35" s="180"/>
      <c r="CV35" s="180"/>
      <c r="CW35" s="180"/>
      <c r="CX35" s="180"/>
      <c r="CY35" s="180"/>
      <c r="CZ35" s="180"/>
      <c r="DA35" s="180"/>
      <c r="DB35" s="180"/>
      <c r="DC35" s="180"/>
      <c r="DD35" s="180"/>
      <c r="DE35" s="180"/>
      <c r="DF35" s="180"/>
      <c r="DG35" s="180"/>
      <c r="DH35" s="180"/>
      <c r="DI35" s="180"/>
      <c r="DJ35" s="180"/>
      <c r="DK35" s="180"/>
      <c r="DL35" s="180"/>
      <c r="DM35" s="180"/>
      <c r="DN35" s="180"/>
      <c r="DO35" s="180"/>
      <c r="DP35" s="180"/>
      <c r="DQ35" s="180"/>
      <c r="DR35" s="180"/>
      <c r="DS35" s="180"/>
      <c r="DT35" s="180"/>
      <c r="DU35" s="180"/>
    </row>
    <row r="36" spans="1:125" s="45" customFormat="1" ht="16.5" customHeight="1" x14ac:dyDescent="0.2">
      <c r="A36" s="322"/>
      <c r="B36" s="313"/>
      <c r="C36" s="64" t="s">
        <v>29</v>
      </c>
      <c r="D36" s="220" t="s">
        <v>86</v>
      </c>
      <c r="E36" s="46" t="s">
        <v>86</v>
      </c>
      <c r="F36" s="46" t="s">
        <v>86</v>
      </c>
      <c r="G36" s="34" t="s">
        <v>86</v>
      </c>
      <c r="H36" s="46" t="s">
        <v>86</v>
      </c>
      <c r="I36" s="84" t="s">
        <v>86</v>
      </c>
      <c r="J36" s="32" t="s">
        <v>86</v>
      </c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80"/>
      <c r="BI36" s="180"/>
      <c r="BJ36" s="180"/>
      <c r="BK36" s="180"/>
      <c r="BL36" s="180"/>
      <c r="BM36" s="180"/>
      <c r="BN36" s="180"/>
      <c r="BO36" s="180"/>
      <c r="BP36" s="180"/>
      <c r="BQ36" s="180"/>
      <c r="BR36" s="180"/>
      <c r="BS36" s="180"/>
      <c r="BT36" s="180"/>
      <c r="BU36" s="180"/>
      <c r="BV36" s="180"/>
      <c r="BW36" s="180"/>
      <c r="BX36" s="180"/>
      <c r="BY36" s="180"/>
      <c r="BZ36" s="180"/>
      <c r="CA36" s="180"/>
      <c r="CB36" s="180"/>
      <c r="CC36" s="180"/>
      <c r="CD36" s="180"/>
      <c r="CE36" s="180"/>
      <c r="CF36" s="180"/>
      <c r="CG36" s="180"/>
      <c r="CH36" s="180"/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180"/>
      <c r="CW36" s="180"/>
      <c r="CX36" s="180"/>
      <c r="CY36" s="180"/>
      <c r="CZ36" s="180"/>
      <c r="DA36" s="180"/>
      <c r="DB36" s="180"/>
      <c r="DC36" s="180"/>
      <c r="DD36" s="180"/>
      <c r="DE36" s="180"/>
      <c r="DF36" s="180"/>
      <c r="DG36" s="180"/>
      <c r="DH36" s="180"/>
      <c r="DI36" s="180"/>
      <c r="DJ36" s="180"/>
      <c r="DK36" s="180"/>
      <c r="DL36" s="180"/>
      <c r="DM36" s="180"/>
      <c r="DN36" s="180"/>
      <c r="DO36" s="180"/>
      <c r="DP36" s="180"/>
      <c r="DQ36" s="180"/>
      <c r="DR36" s="180"/>
      <c r="DS36" s="180"/>
      <c r="DT36" s="180"/>
      <c r="DU36" s="180"/>
    </row>
    <row r="37" spans="1:125" s="45" customFormat="1" ht="16.5" customHeight="1" x14ac:dyDescent="0.2">
      <c r="A37" s="322"/>
      <c r="B37" s="313"/>
      <c r="C37" s="64" t="s">
        <v>27</v>
      </c>
      <c r="D37" s="211" t="s">
        <v>86</v>
      </c>
      <c r="E37" s="30" t="s">
        <v>86</v>
      </c>
      <c r="F37" s="31" t="s">
        <v>86</v>
      </c>
      <c r="G37" s="51" t="s">
        <v>86</v>
      </c>
      <c r="H37" s="31" t="s">
        <v>86</v>
      </c>
      <c r="I37" s="51" t="s">
        <v>86</v>
      </c>
      <c r="J37" s="31" t="s">
        <v>86</v>
      </c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  <c r="BA37" s="180"/>
      <c r="BB37" s="180"/>
      <c r="BC37" s="180"/>
      <c r="BD37" s="180"/>
      <c r="BE37" s="180"/>
      <c r="BF37" s="180"/>
      <c r="BG37" s="180"/>
      <c r="BH37" s="180"/>
      <c r="BI37" s="180"/>
      <c r="BJ37" s="180"/>
      <c r="BK37" s="180"/>
      <c r="BL37" s="180"/>
      <c r="BM37" s="180"/>
      <c r="BN37" s="180"/>
      <c r="BO37" s="180"/>
      <c r="BP37" s="180"/>
      <c r="BQ37" s="180"/>
      <c r="BR37" s="180"/>
      <c r="BS37" s="180"/>
      <c r="BT37" s="180"/>
      <c r="BU37" s="180"/>
      <c r="BV37" s="180"/>
      <c r="BW37" s="180"/>
      <c r="BX37" s="180"/>
      <c r="BY37" s="180"/>
      <c r="BZ37" s="180"/>
      <c r="CA37" s="180"/>
      <c r="CB37" s="180"/>
      <c r="CC37" s="180"/>
      <c r="CD37" s="180"/>
      <c r="CE37" s="180"/>
      <c r="CF37" s="180"/>
      <c r="CG37" s="180"/>
      <c r="CH37" s="180"/>
      <c r="CI37" s="180"/>
      <c r="CJ37" s="180"/>
      <c r="CK37" s="180"/>
      <c r="CL37" s="180"/>
      <c r="CM37" s="180"/>
      <c r="CN37" s="180"/>
      <c r="CO37" s="180"/>
      <c r="CP37" s="180"/>
      <c r="CQ37" s="180"/>
      <c r="CR37" s="180"/>
      <c r="CS37" s="180"/>
      <c r="CT37" s="180"/>
      <c r="CU37" s="180"/>
      <c r="CV37" s="180"/>
      <c r="CW37" s="180"/>
      <c r="CX37" s="180"/>
      <c r="CY37" s="180"/>
      <c r="CZ37" s="180"/>
      <c r="DA37" s="180"/>
      <c r="DB37" s="180"/>
      <c r="DC37" s="180"/>
      <c r="DD37" s="180"/>
      <c r="DE37" s="180"/>
      <c r="DF37" s="180"/>
      <c r="DG37" s="180"/>
      <c r="DH37" s="180"/>
      <c r="DI37" s="180"/>
      <c r="DJ37" s="180"/>
      <c r="DK37" s="180"/>
      <c r="DL37" s="180"/>
      <c r="DM37" s="180"/>
      <c r="DN37" s="180"/>
      <c r="DO37" s="180"/>
      <c r="DP37" s="180"/>
      <c r="DQ37" s="180"/>
      <c r="DR37" s="180"/>
      <c r="DS37" s="180"/>
      <c r="DT37" s="180"/>
      <c r="DU37" s="180"/>
    </row>
    <row r="38" spans="1:125" s="45" customFormat="1" ht="16.5" customHeight="1" x14ac:dyDescent="0.2">
      <c r="A38" s="323"/>
      <c r="B38" s="314"/>
      <c r="C38" s="65"/>
      <c r="D38" s="5"/>
      <c r="E38" s="65"/>
      <c r="F38" s="65"/>
      <c r="G38" s="34"/>
      <c r="H38" s="34"/>
      <c r="I38" s="84"/>
      <c r="J38" s="183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  <c r="BA38" s="180"/>
      <c r="BB38" s="180"/>
      <c r="BC38" s="180"/>
      <c r="BD38" s="180"/>
      <c r="BE38" s="180"/>
      <c r="BF38" s="180"/>
      <c r="BG38" s="180"/>
      <c r="BH38" s="180"/>
      <c r="BI38" s="180"/>
      <c r="BJ38" s="180"/>
      <c r="BK38" s="180"/>
      <c r="BL38" s="180"/>
      <c r="BM38" s="180"/>
      <c r="BN38" s="180"/>
      <c r="BO38" s="180"/>
      <c r="BP38" s="180"/>
      <c r="BQ38" s="180"/>
      <c r="BR38" s="180"/>
      <c r="BS38" s="180"/>
      <c r="BT38" s="180"/>
      <c r="BU38" s="180"/>
      <c r="BV38" s="180"/>
      <c r="BW38" s="180"/>
      <c r="BX38" s="180"/>
      <c r="BY38" s="180"/>
      <c r="BZ38" s="180"/>
      <c r="CA38" s="180"/>
      <c r="CB38" s="180"/>
      <c r="CC38" s="180"/>
      <c r="CD38" s="180"/>
      <c r="CE38" s="180"/>
      <c r="CF38" s="180"/>
      <c r="CG38" s="180"/>
      <c r="CH38" s="180"/>
      <c r="CI38" s="180"/>
      <c r="CJ38" s="180"/>
      <c r="CK38" s="180"/>
      <c r="CL38" s="180"/>
      <c r="CM38" s="180"/>
      <c r="CN38" s="180"/>
      <c r="CO38" s="180"/>
      <c r="CP38" s="180"/>
      <c r="CQ38" s="180"/>
      <c r="CR38" s="180"/>
      <c r="CS38" s="180"/>
      <c r="CT38" s="180"/>
      <c r="CU38" s="180"/>
      <c r="CV38" s="180"/>
      <c r="CW38" s="180"/>
      <c r="CX38" s="180"/>
      <c r="CY38" s="180"/>
      <c r="CZ38" s="180"/>
      <c r="DA38" s="180"/>
      <c r="DB38" s="180"/>
      <c r="DC38" s="180"/>
      <c r="DD38" s="180"/>
      <c r="DE38" s="180"/>
      <c r="DF38" s="180"/>
      <c r="DG38" s="180"/>
      <c r="DH38" s="180"/>
      <c r="DI38" s="180"/>
      <c r="DJ38" s="180"/>
      <c r="DK38" s="180"/>
      <c r="DL38" s="180"/>
      <c r="DM38" s="180"/>
      <c r="DN38" s="180"/>
      <c r="DO38" s="180"/>
      <c r="DP38" s="180"/>
      <c r="DQ38" s="180"/>
      <c r="DR38" s="180"/>
      <c r="DS38" s="180"/>
      <c r="DT38" s="180"/>
      <c r="DU38" s="180"/>
    </row>
    <row r="39" spans="1:125" s="44" customFormat="1" ht="17.100000000000001" customHeight="1" x14ac:dyDescent="0.2">
      <c r="A39" s="321" t="s">
        <v>33</v>
      </c>
      <c r="B39" s="312" t="s">
        <v>58</v>
      </c>
      <c r="C39" s="61" t="s">
        <v>11</v>
      </c>
      <c r="D39" s="11">
        <f>D42+D41</f>
        <v>139781</v>
      </c>
      <c r="E39" s="30">
        <f>E41+E42</f>
        <v>135057.59999999998</v>
      </c>
      <c r="F39" s="30">
        <f>F41+F42</f>
        <v>135057.59999999998</v>
      </c>
      <c r="G39" s="51" t="s">
        <v>86</v>
      </c>
      <c r="H39" s="30">
        <f>H41+H42</f>
        <v>62788.83</v>
      </c>
      <c r="I39" s="30">
        <f>H39/D39*100</f>
        <v>44.919431110093647</v>
      </c>
      <c r="J39" s="30">
        <f>H39/E39*100</f>
        <v>46.490408536802086</v>
      </c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</row>
    <row r="40" spans="1:125" s="44" customFormat="1" ht="17.100000000000001" customHeight="1" x14ac:dyDescent="0.2">
      <c r="A40" s="340"/>
      <c r="B40" s="331"/>
      <c r="C40" s="63" t="s">
        <v>9</v>
      </c>
      <c r="D40" s="221" t="s">
        <v>86</v>
      </c>
      <c r="E40" s="30" t="s">
        <v>86</v>
      </c>
      <c r="F40" s="31" t="s">
        <v>86</v>
      </c>
      <c r="G40" s="51" t="s">
        <v>86</v>
      </c>
      <c r="H40" s="31" t="s">
        <v>86</v>
      </c>
      <c r="I40" s="30"/>
      <c r="J40" s="30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</row>
    <row r="41" spans="1:125" s="44" customFormat="1" ht="17.100000000000001" customHeight="1" x14ac:dyDescent="0.2">
      <c r="A41" s="340"/>
      <c r="B41" s="331"/>
      <c r="C41" s="64" t="s">
        <v>10</v>
      </c>
      <c r="D41" s="221">
        <f>D82</f>
        <v>0</v>
      </c>
      <c r="E41" s="32">
        <f>SUM(F41)</f>
        <v>0</v>
      </c>
      <c r="F41" s="32">
        <f>SUM(F82)</f>
        <v>0</v>
      </c>
      <c r="G41" s="51" t="s">
        <v>86</v>
      </c>
      <c r="H41" s="32">
        <v>0</v>
      </c>
      <c r="I41" s="32">
        <v>0</v>
      </c>
      <c r="J41" s="32">
        <v>0</v>
      </c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</row>
    <row r="42" spans="1:125" s="44" customFormat="1" ht="16.5" customHeight="1" x14ac:dyDescent="0.2">
      <c r="A42" s="340"/>
      <c r="B42" s="331"/>
      <c r="C42" s="64" t="s">
        <v>29</v>
      </c>
      <c r="D42" s="4">
        <f>SUM(D48+D54+D59+D65+D83+D89+D95+D101)+D107</f>
        <v>139781</v>
      </c>
      <c r="E42" s="32">
        <f>F42</f>
        <v>135057.59999999998</v>
      </c>
      <c r="F42" s="32">
        <f>F48+F54+F59+F65+F83+F89+F95+F101+F107</f>
        <v>135057.59999999998</v>
      </c>
      <c r="G42" s="46" t="s">
        <v>86</v>
      </c>
      <c r="H42" s="32">
        <f>H48+H54+H59+H65+H83+H89+H95+H101+H107</f>
        <v>62788.83</v>
      </c>
      <c r="I42" s="32">
        <f>H42/D42*100</f>
        <v>44.919431110093647</v>
      </c>
      <c r="J42" s="32">
        <f>H42/E42*100</f>
        <v>46.490408536802086</v>
      </c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</row>
    <row r="43" spans="1:125" s="44" customFormat="1" ht="16.5" customHeight="1" x14ac:dyDescent="0.2">
      <c r="A43" s="340"/>
      <c r="B43" s="331"/>
      <c r="C43" s="64" t="s">
        <v>27</v>
      </c>
      <c r="D43" s="211" t="s">
        <v>86</v>
      </c>
      <c r="E43" s="30" t="s">
        <v>86</v>
      </c>
      <c r="F43" s="31" t="s">
        <v>86</v>
      </c>
      <c r="G43" s="51" t="s">
        <v>86</v>
      </c>
      <c r="H43" s="31" t="s">
        <v>86</v>
      </c>
      <c r="I43" s="51" t="s">
        <v>86</v>
      </c>
      <c r="J43" s="31" t="s">
        <v>86</v>
      </c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</row>
    <row r="44" spans="1:125" s="45" customFormat="1" ht="13.5" customHeight="1" x14ac:dyDescent="0.2">
      <c r="A44" s="341"/>
      <c r="B44" s="332"/>
      <c r="C44" s="65"/>
      <c r="D44" s="4"/>
      <c r="E44" s="30"/>
      <c r="F44" s="46"/>
      <c r="G44" s="34"/>
      <c r="H44" s="34"/>
      <c r="I44" s="84"/>
      <c r="J44" s="183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80"/>
      <c r="AY44" s="180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0"/>
      <c r="BR44" s="180"/>
      <c r="BS44" s="180"/>
      <c r="BT44" s="180"/>
      <c r="BU44" s="180"/>
      <c r="BV44" s="180"/>
      <c r="BW44" s="180"/>
      <c r="BX44" s="180"/>
      <c r="BY44" s="180"/>
      <c r="BZ44" s="180"/>
      <c r="CA44" s="180"/>
      <c r="CB44" s="180"/>
      <c r="CC44" s="180"/>
      <c r="CD44" s="180"/>
      <c r="CE44" s="180"/>
      <c r="CF44" s="180"/>
      <c r="CG44" s="180"/>
      <c r="CH44" s="180"/>
      <c r="CI44" s="180"/>
      <c r="CJ44" s="180"/>
      <c r="CK44" s="180"/>
      <c r="CL44" s="180"/>
      <c r="CM44" s="180"/>
      <c r="CN44" s="180"/>
      <c r="CO44" s="180"/>
      <c r="CP44" s="180"/>
      <c r="CQ44" s="180"/>
      <c r="CR44" s="180"/>
      <c r="CS44" s="180"/>
      <c r="CT44" s="180"/>
      <c r="CU44" s="180"/>
      <c r="CV44" s="180"/>
      <c r="CW44" s="180"/>
      <c r="CX44" s="180"/>
      <c r="CY44" s="180"/>
      <c r="CZ44" s="180"/>
      <c r="DA44" s="180"/>
      <c r="DB44" s="180"/>
      <c r="DC44" s="180"/>
      <c r="DD44" s="180"/>
      <c r="DE44" s="180"/>
      <c r="DF44" s="180"/>
      <c r="DG44" s="180"/>
      <c r="DH44" s="180"/>
      <c r="DI44" s="180"/>
      <c r="DJ44" s="180"/>
      <c r="DK44" s="180"/>
      <c r="DL44" s="180"/>
      <c r="DM44" s="180"/>
      <c r="DN44" s="180"/>
      <c r="DO44" s="180"/>
      <c r="DP44" s="180"/>
      <c r="DQ44" s="180"/>
      <c r="DR44" s="180"/>
      <c r="DS44" s="180"/>
      <c r="DT44" s="180"/>
      <c r="DU44" s="180"/>
    </row>
    <row r="45" spans="1:125" s="45" customFormat="1" ht="17.100000000000001" customHeight="1" x14ac:dyDescent="0.2">
      <c r="A45" s="333" t="s">
        <v>71</v>
      </c>
      <c r="B45" s="339" t="s">
        <v>131</v>
      </c>
      <c r="C45" s="66" t="s">
        <v>11</v>
      </c>
      <c r="D45" s="215">
        <f>D48</f>
        <v>10740</v>
      </c>
      <c r="E45" s="30">
        <f>E48</f>
        <v>10740</v>
      </c>
      <c r="F45" s="30">
        <f>F48</f>
        <v>10740</v>
      </c>
      <c r="G45" s="51" t="s">
        <v>86</v>
      </c>
      <c r="H45" s="31">
        <f>H48</f>
        <v>5319.25</v>
      </c>
      <c r="I45" s="30">
        <f>H45/D45*100</f>
        <v>49.527467411545622</v>
      </c>
      <c r="J45" s="30">
        <f>H45/E45*100</f>
        <v>49.527467411545622</v>
      </c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0"/>
      <c r="BL45" s="180"/>
      <c r="BM45" s="180"/>
      <c r="BN45" s="180"/>
      <c r="BO45" s="180"/>
      <c r="BP45" s="180"/>
      <c r="BQ45" s="180"/>
      <c r="BR45" s="180"/>
      <c r="BS45" s="180"/>
      <c r="BT45" s="180"/>
      <c r="BU45" s="180"/>
      <c r="BV45" s="180"/>
      <c r="BW45" s="180"/>
      <c r="BX45" s="180"/>
      <c r="BY45" s="180"/>
      <c r="BZ45" s="180"/>
      <c r="CA45" s="180"/>
      <c r="CB45" s="180"/>
      <c r="CC45" s="180"/>
      <c r="CD45" s="180"/>
      <c r="CE45" s="180"/>
      <c r="CF45" s="180"/>
      <c r="CG45" s="180"/>
      <c r="CH45" s="180"/>
      <c r="CI45" s="180"/>
      <c r="CJ45" s="180"/>
      <c r="CK45" s="180"/>
      <c r="CL45" s="180"/>
      <c r="CM45" s="180"/>
      <c r="CN45" s="180"/>
      <c r="CO45" s="180"/>
      <c r="CP45" s="180"/>
      <c r="CQ45" s="180"/>
      <c r="CR45" s="180"/>
      <c r="CS45" s="180"/>
      <c r="CT45" s="180"/>
      <c r="CU45" s="180"/>
      <c r="CV45" s="180"/>
      <c r="CW45" s="180"/>
      <c r="CX45" s="180"/>
      <c r="CY45" s="180"/>
      <c r="CZ45" s="180"/>
      <c r="DA45" s="180"/>
      <c r="DB45" s="180"/>
      <c r="DC45" s="180"/>
      <c r="DD45" s="180"/>
      <c r="DE45" s="180"/>
      <c r="DF45" s="180"/>
      <c r="DG45" s="180"/>
      <c r="DH45" s="180"/>
      <c r="DI45" s="180"/>
      <c r="DJ45" s="180"/>
      <c r="DK45" s="180"/>
      <c r="DL45" s="180"/>
      <c r="DM45" s="180"/>
      <c r="DN45" s="180"/>
      <c r="DO45" s="180"/>
      <c r="DP45" s="180"/>
      <c r="DQ45" s="180"/>
      <c r="DR45" s="180"/>
      <c r="DS45" s="180"/>
      <c r="DT45" s="180"/>
      <c r="DU45" s="180"/>
    </row>
    <row r="46" spans="1:125" s="45" customFormat="1" ht="17.100000000000001" customHeight="1" x14ac:dyDescent="0.2">
      <c r="A46" s="337"/>
      <c r="B46" s="337"/>
      <c r="C46" s="67" t="s">
        <v>9</v>
      </c>
      <c r="D46" s="215" t="s">
        <v>86</v>
      </c>
      <c r="E46" s="30" t="s">
        <v>86</v>
      </c>
      <c r="F46" s="31" t="s">
        <v>86</v>
      </c>
      <c r="G46" s="51" t="s">
        <v>86</v>
      </c>
      <c r="H46" s="31" t="s">
        <v>86</v>
      </c>
      <c r="I46" s="51" t="s">
        <v>86</v>
      </c>
      <c r="J46" s="31" t="s">
        <v>86</v>
      </c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80"/>
      <c r="BP46" s="180"/>
      <c r="BQ46" s="180"/>
      <c r="BR46" s="180"/>
      <c r="BS46" s="180"/>
      <c r="BT46" s="180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80"/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80"/>
      <c r="CX46" s="180"/>
      <c r="CY46" s="180"/>
      <c r="CZ46" s="180"/>
      <c r="DA46" s="180"/>
      <c r="DB46" s="180"/>
      <c r="DC46" s="180"/>
      <c r="DD46" s="180"/>
      <c r="DE46" s="180"/>
      <c r="DF46" s="180"/>
      <c r="DG46" s="180"/>
      <c r="DH46" s="180"/>
      <c r="DI46" s="180"/>
      <c r="DJ46" s="180"/>
      <c r="DK46" s="180"/>
      <c r="DL46" s="180"/>
      <c r="DM46" s="180"/>
      <c r="DN46" s="180"/>
      <c r="DO46" s="180"/>
      <c r="DP46" s="180"/>
      <c r="DQ46" s="180"/>
      <c r="DR46" s="180"/>
      <c r="DS46" s="180"/>
      <c r="DT46" s="180"/>
      <c r="DU46" s="180"/>
    </row>
    <row r="47" spans="1:125" s="45" customFormat="1" ht="17.100000000000001" customHeight="1" x14ac:dyDescent="0.2">
      <c r="A47" s="337"/>
      <c r="B47" s="337"/>
      <c r="C47" s="65" t="s">
        <v>10</v>
      </c>
      <c r="D47" s="211" t="s">
        <v>86</v>
      </c>
      <c r="E47" s="30" t="s">
        <v>86</v>
      </c>
      <c r="F47" s="31" t="s">
        <v>86</v>
      </c>
      <c r="G47" s="51" t="s">
        <v>86</v>
      </c>
      <c r="H47" s="31" t="s">
        <v>86</v>
      </c>
      <c r="I47" s="51" t="s">
        <v>86</v>
      </c>
      <c r="J47" s="31" t="s">
        <v>86</v>
      </c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80"/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80"/>
      <c r="AY47" s="180"/>
      <c r="AZ47" s="180"/>
      <c r="BA47" s="180"/>
      <c r="BB47" s="180"/>
      <c r="BC47" s="180"/>
      <c r="BD47" s="180"/>
      <c r="BE47" s="180"/>
      <c r="BF47" s="180"/>
      <c r="BG47" s="180"/>
      <c r="BH47" s="180"/>
      <c r="BI47" s="180"/>
      <c r="BJ47" s="180"/>
      <c r="BK47" s="180"/>
      <c r="BL47" s="180"/>
      <c r="BM47" s="180"/>
      <c r="BN47" s="180"/>
      <c r="BO47" s="180"/>
      <c r="BP47" s="180"/>
      <c r="BQ47" s="180"/>
      <c r="BR47" s="180"/>
      <c r="BS47" s="180"/>
      <c r="BT47" s="180"/>
      <c r="BU47" s="180"/>
      <c r="BV47" s="180"/>
      <c r="BW47" s="180"/>
      <c r="BX47" s="180"/>
      <c r="BY47" s="180"/>
      <c r="BZ47" s="180"/>
      <c r="CA47" s="180"/>
      <c r="CB47" s="180"/>
      <c r="CC47" s="180"/>
      <c r="CD47" s="180"/>
      <c r="CE47" s="180"/>
      <c r="CF47" s="180"/>
      <c r="CG47" s="180"/>
      <c r="CH47" s="180"/>
      <c r="CI47" s="180"/>
      <c r="CJ47" s="180"/>
      <c r="CK47" s="180"/>
      <c r="CL47" s="180"/>
      <c r="CM47" s="180"/>
      <c r="CN47" s="180"/>
      <c r="CO47" s="180"/>
      <c r="CP47" s="180"/>
      <c r="CQ47" s="180"/>
      <c r="CR47" s="180"/>
      <c r="CS47" s="180"/>
      <c r="CT47" s="180"/>
      <c r="CU47" s="180"/>
      <c r="CV47" s="180"/>
      <c r="CW47" s="180"/>
      <c r="CX47" s="180"/>
      <c r="CY47" s="180"/>
      <c r="CZ47" s="180"/>
      <c r="DA47" s="180"/>
      <c r="DB47" s="180"/>
      <c r="DC47" s="180"/>
      <c r="DD47" s="180"/>
      <c r="DE47" s="180"/>
      <c r="DF47" s="180"/>
      <c r="DG47" s="180"/>
      <c r="DH47" s="180"/>
      <c r="DI47" s="180"/>
      <c r="DJ47" s="180"/>
      <c r="DK47" s="180"/>
      <c r="DL47" s="180"/>
      <c r="DM47" s="180"/>
      <c r="DN47" s="180"/>
      <c r="DO47" s="180"/>
      <c r="DP47" s="180"/>
      <c r="DQ47" s="180"/>
      <c r="DR47" s="180"/>
      <c r="DS47" s="180"/>
      <c r="DT47" s="180"/>
      <c r="DU47" s="180"/>
    </row>
    <row r="48" spans="1:125" s="45" customFormat="1" ht="16.5" customHeight="1" x14ac:dyDescent="0.2">
      <c r="A48" s="337"/>
      <c r="B48" s="337"/>
      <c r="C48" s="65" t="s">
        <v>29</v>
      </c>
      <c r="D48" s="4">
        <v>10740</v>
      </c>
      <c r="E48" s="32">
        <f>F48</f>
        <v>10740</v>
      </c>
      <c r="F48" s="32">
        <f>табл1!G17</f>
        <v>10740</v>
      </c>
      <c r="G48" s="101" t="s">
        <v>86</v>
      </c>
      <c r="H48" s="46">
        <f>табл1!K17</f>
        <v>5319.25</v>
      </c>
      <c r="I48" s="32">
        <f>H48/D48*100</f>
        <v>49.527467411545622</v>
      </c>
      <c r="J48" s="32">
        <f>H48/E48*100</f>
        <v>49.527467411545622</v>
      </c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80"/>
      <c r="BK48" s="180"/>
      <c r="BL48" s="180"/>
      <c r="BM48" s="180"/>
      <c r="BN48" s="180"/>
      <c r="BO48" s="180"/>
      <c r="BP48" s="180"/>
      <c r="BQ48" s="180"/>
      <c r="BR48" s="180"/>
      <c r="BS48" s="180"/>
      <c r="BT48" s="180"/>
      <c r="BU48" s="180"/>
      <c r="BV48" s="180"/>
      <c r="BW48" s="180"/>
      <c r="BX48" s="180"/>
      <c r="BY48" s="180"/>
      <c r="BZ48" s="180"/>
      <c r="CA48" s="180"/>
      <c r="CB48" s="180"/>
      <c r="CC48" s="180"/>
      <c r="CD48" s="180"/>
      <c r="CE48" s="180"/>
      <c r="CF48" s="180"/>
      <c r="CG48" s="180"/>
      <c r="CH48" s="180"/>
      <c r="CI48" s="180"/>
      <c r="CJ48" s="180"/>
      <c r="CK48" s="180"/>
      <c r="CL48" s="180"/>
      <c r="CM48" s="180"/>
      <c r="CN48" s="180"/>
      <c r="CO48" s="180"/>
      <c r="CP48" s="180"/>
      <c r="CQ48" s="180"/>
      <c r="CR48" s="180"/>
      <c r="CS48" s="180"/>
      <c r="CT48" s="180"/>
      <c r="CU48" s="180"/>
      <c r="CV48" s="180"/>
      <c r="CW48" s="180"/>
      <c r="CX48" s="180"/>
      <c r="CY48" s="180"/>
      <c r="CZ48" s="180"/>
      <c r="DA48" s="180"/>
      <c r="DB48" s="180"/>
      <c r="DC48" s="180"/>
      <c r="DD48" s="180"/>
      <c r="DE48" s="180"/>
      <c r="DF48" s="180"/>
      <c r="DG48" s="180"/>
      <c r="DH48" s="180"/>
      <c r="DI48" s="180"/>
      <c r="DJ48" s="180"/>
      <c r="DK48" s="180"/>
      <c r="DL48" s="180"/>
      <c r="DM48" s="180"/>
      <c r="DN48" s="180"/>
      <c r="DO48" s="180"/>
      <c r="DP48" s="180"/>
      <c r="DQ48" s="180"/>
      <c r="DR48" s="180"/>
      <c r="DS48" s="180"/>
      <c r="DT48" s="180"/>
      <c r="DU48" s="180"/>
    </row>
    <row r="49" spans="1:125" s="45" customFormat="1" ht="17.100000000000001" customHeight="1" x14ac:dyDescent="0.2">
      <c r="A49" s="337"/>
      <c r="B49" s="337"/>
      <c r="C49" s="65" t="s">
        <v>27</v>
      </c>
      <c r="D49" s="211" t="s">
        <v>86</v>
      </c>
      <c r="E49" s="30" t="s">
        <v>86</v>
      </c>
      <c r="F49" s="31" t="s">
        <v>86</v>
      </c>
      <c r="G49" s="51" t="s">
        <v>86</v>
      </c>
      <c r="H49" s="31" t="s">
        <v>86</v>
      </c>
      <c r="I49" s="51" t="s">
        <v>86</v>
      </c>
      <c r="J49" s="31" t="s">
        <v>86</v>
      </c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0"/>
      <c r="BR49" s="180"/>
      <c r="BS49" s="180"/>
      <c r="BT49" s="180"/>
      <c r="BU49" s="180"/>
      <c r="BV49" s="180"/>
      <c r="BW49" s="180"/>
      <c r="BX49" s="180"/>
      <c r="BY49" s="180"/>
      <c r="BZ49" s="180"/>
      <c r="CA49" s="180"/>
      <c r="CB49" s="180"/>
      <c r="CC49" s="180"/>
      <c r="CD49" s="180"/>
      <c r="CE49" s="180"/>
      <c r="CF49" s="180"/>
      <c r="CG49" s="180"/>
      <c r="CH49" s="180"/>
      <c r="CI49" s="180"/>
      <c r="CJ49" s="180"/>
      <c r="CK49" s="180"/>
      <c r="CL49" s="180"/>
      <c r="CM49" s="180"/>
      <c r="CN49" s="180"/>
      <c r="CO49" s="180"/>
      <c r="CP49" s="180"/>
      <c r="CQ49" s="180"/>
      <c r="CR49" s="180"/>
      <c r="CS49" s="180"/>
      <c r="CT49" s="180"/>
      <c r="CU49" s="180"/>
      <c r="CV49" s="180"/>
      <c r="CW49" s="180"/>
      <c r="CX49" s="180"/>
      <c r="CY49" s="180"/>
      <c r="CZ49" s="180"/>
      <c r="DA49" s="180"/>
      <c r="DB49" s="180"/>
      <c r="DC49" s="180"/>
      <c r="DD49" s="180"/>
      <c r="DE49" s="180"/>
      <c r="DF49" s="180"/>
      <c r="DG49" s="180"/>
      <c r="DH49" s="180"/>
      <c r="DI49" s="180"/>
      <c r="DJ49" s="180"/>
      <c r="DK49" s="180"/>
      <c r="DL49" s="180"/>
      <c r="DM49" s="180"/>
      <c r="DN49" s="180"/>
      <c r="DO49" s="180"/>
      <c r="DP49" s="180"/>
      <c r="DQ49" s="180"/>
      <c r="DR49" s="180"/>
      <c r="DS49" s="180"/>
      <c r="DT49" s="180"/>
      <c r="DU49" s="180"/>
    </row>
    <row r="50" spans="1:125" s="45" customFormat="1" ht="15.75" customHeight="1" x14ac:dyDescent="0.2">
      <c r="A50" s="338"/>
      <c r="B50" s="338"/>
      <c r="C50" s="65"/>
      <c r="D50" s="211"/>
      <c r="E50" s="30"/>
      <c r="F50" s="31"/>
      <c r="G50" s="51"/>
      <c r="H50" s="31"/>
      <c r="I50" s="51"/>
      <c r="J50" s="31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80"/>
      <c r="AG50" s="180"/>
      <c r="AH50" s="180"/>
      <c r="AI50" s="180"/>
      <c r="AJ50" s="180"/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80"/>
      <c r="AY50" s="180"/>
      <c r="AZ50" s="180"/>
      <c r="BA50" s="180"/>
      <c r="BB50" s="180"/>
      <c r="BC50" s="180"/>
      <c r="BD50" s="180"/>
      <c r="BE50" s="180"/>
      <c r="BF50" s="180"/>
      <c r="BG50" s="180"/>
      <c r="BH50" s="180"/>
      <c r="BI50" s="180"/>
      <c r="BJ50" s="180"/>
      <c r="BK50" s="180"/>
      <c r="BL50" s="180"/>
      <c r="BM50" s="180"/>
      <c r="BN50" s="180"/>
      <c r="BO50" s="180"/>
      <c r="BP50" s="180"/>
      <c r="BQ50" s="180"/>
      <c r="BR50" s="180"/>
      <c r="BS50" s="180"/>
      <c r="BT50" s="180"/>
      <c r="BU50" s="180"/>
      <c r="BV50" s="180"/>
      <c r="BW50" s="180"/>
      <c r="BX50" s="180"/>
      <c r="BY50" s="180"/>
      <c r="BZ50" s="180"/>
      <c r="CA50" s="180"/>
      <c r="CB50" s="180"/>
      <c r="CC50" s="180"/>
      <c r="CD50" s="180"/>
      <c r="CE50" s="180"/>
      <c r="CF50" s="180"/>
      <c r="CG50" s="180"/>
      <c r="CH50" s="180"/>
      <c r="CI50" s="180"/>
      <c r="CJ50" s="180"/>
      <c r="CK50" s="180"/>
      <c r="CL50" s="180"/>
      <c r="CM50" s="180"/>
      <c r="CN50" s="180"/>
      <c r="CO50" s="180"/>
      <c r="CP50" s="180"/>
      <c r="CQ50" s="180"/>
      <c r="CR50" s="180"/>
      <c r="CS50" s="180"/>
      <c r="CT50" s="180"/>
      <c r="CU50" s="180"/>
      <c r="CV50" s="180"/>
      <c r="CW50" s="180"/>
      <c r="CX50" s="180"/>
      <c r="CY50" s="180"/>
      <c r="CZ50" s="180"/>
      <c r="DA50" s="180"/>
      <c r="DB50" s="180"/>
      <c r="DC50" s="180"/>
      <c r="DD50" s="180"/>
      <c r="DE50" s="180"/>
      <c r="DF50" s="180"/>
      <c r="DG50" s="180"/>
      <c r="DH50" s="180"/>
      <c r="DI50" s="180"/>
      <c r="DJ50" s="180"/>
      <c r="DK50" s="180"/>
      <c r="DL50" s="180"/>
      <c r="DM50" s="180"/>
      <c r="DN50" s="180"/>
      <c r="DO50" s="180"/>
      <c r="DP50" s="180"/>
      <c r="DQ50" s="180"/>
      <c r="DR50" s="180"/>
      <c r="DS50" s="180"/>
      <c r="DT50" s="180"/>
      <c r="DU50" s="180"/>
    </row>
    <row r="51" spans="1:125" s="45" customFormat="1" ht="25.5" customHeight="1" x14ac:dyDescent="0.2">
      <c r="A51" s="333" t="s">
        <v>30</v>
      </c>
      <c r="B51" s="329" t="s">
        <v>120</v>
      </c>
      <c r="C51" s="66" t="s">
        <v>11</v>
      </c>
      <c r="D51" s="215">
        <f>D54</f>
        <v>14106.5</v>
      </c>
      <c r="E51" s="31">
        <f>E54</f>
        <v>8960.2999999999993</v>
      </c>
      <c r="F51" s="31">
        <f>F54</f>
        <v>8960.2999999999993</v>
      </c>
      <c r="G51" s="51" t="s">
        <v>86</v>
      </c>
      <c r="H51" s="31">
        <f>H54</f>
        <v>1154.72</v>
      </c>
      <c r="I51" s="30">
        <f>H51/D51*100</f>
        <v>8.1857299826321199</v>
      </c>
      <c r="J51" s="30">
        <f>H51/E51*100</f>
        <v>12.887068513331029</v>
      </c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  <c r="AI51" s="180"/>
      <c r="AJ51" s="180"/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80"/>
      <c r="AY51" s="180"/>
      <c r="AZ51" s="180"/>
      <c r="BA51" s="180"/>
      <c r="BB51" s="180"/>
      <c r="BC51" s="180"/>
      <c r="BD51" s="180"/>
      <c r="BE51" s="180"/>
      <c r="BF51" s="180"/>
      <c r="BG51" s="180"/>
      <c r="BH51" s="180"/>
      <c r="BI51" s="180"/>
      <c r="BJ51" s="180"/>
      <c r="BK51" s="180"/>
      <c r="BL51" s="180"/>
      <c r="BM51" s="180"/>
      <c r="BN51" s="180"/>
      <c r="BO51" s="180"/>
      <c r="BP51" s="180"/>
      <c r="BQ51" s="180"/>
      <c r="BR51" s="180"/>
      <c r="BS51" s="180"/>
      <c r="BT51" s="180"/>
      <c r="BU51" s="180"/>
      <c r="BV51" s="180"/>
      <c r="BW51" s="180"/>
      <c r="BX51" s="180"/>
      <c r="BY51" s="180"/>
      <c r="BZ51" s="180"/>
      <c r="CA51" s="180"/>
      <c r="CB51" s="180"/>
      <c r="CC51" s="180"/>
      <c r="CD51" s="180"/>
      <c r="CE51" s="180"/>
      <c r="CF51" s="180"/>
      <c r="CG51" s="180"/>
      <c r="CH51" s="180"/>
      <c r="CI51" s="180"/>
      <c r="CJ51" s="180"/>
      <c r="CK51" s="180"/>
      <c r="CL51" s="180"/>
      <c r="CM51" s="180"/>
      <c r="CN51" s="180"/>
      <c r="CO51" s="180"/>
      <c r="CP51" s="180"/>
      <c r="CQ51" s="180"/>
      <c r="CR51" s="180"/>
      <c r="CS51" s="180"/>
      <c r="CT51" s="180"/>
      <c r="CU51" s="180"/>
      <c r="CV51" s="180"/>
      <c r="CW51" s="180"/>
      <c r="CX51" s="180"/>
      <c r="CY51" s="180"/>
      <c r="CZ51" s="180"/>
      <c r="DA51" s="180"/>
      <c r="DB51" s="180"/>
      <c r="DC51" s="180"/>
      <c r="DD51" s="180"/>
      <c r="DE51" s="180"/>
      <c r="DF51" s="180"/>
      <c r="DG51" s="180"/>
      <c r="DH51" s="180"/>
      <c r="DI51" s="180"/>
      <c r="DJ51" s="180"/>
      <c r="DK51" s="180"/>
      <c r="DL51" s="180"/>
      <c r="DM51" s="180"/>
      <c r="DN51" s="180"/>
      <c r="DO51" s="180"/>
      <c r="DP51" s="180"/>
      <c r="DQ51" s="180"/>
      <c r="DR51" s="180"/>
      <c r="DS51" s="180"/>
      <c r="DT51" s="180"/>
      <c r="DU51" s="180"/>
    </row>
    <row r="52" spans="1:125" s="45" customFormat="1" ht="25.5" customHeight="1" x14ac:dyDescent="0.2">
      <c r="A52" s="334"/>
      <c r="B52" s="330"/>
      <c r="C52" s="67" t="s">
        <v>9</v>
      </c>
      <c r="D52" s="211" t="s">
        <v>86</v>
      </c>
      <c r="E52" s="30" t="s">
        <v>86</v>
      </c>
      <c r="F52" s="31" t="s">
        <v>86</v>
      </c>
      <c r="G52" s="51" t="s">
        <v>86</v>
      </c>
      <c r="H52" s="31" t="s">
        <v>86</v>
      </c>
      <c r="I52" s="51" t="s">
        <v>86</v>
      </c>
      <c r="J52" s="31" t="s">
        <v>86</v>
      </c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80"/>
      <c r="AY52" s="180"/>
      <c r="AZ52" s="180"/>
      <c r="BA52" s="180"/>
      <c r="BB52" s="180"/>
      <c r="BC52" s="180"/>
      <c r="BD52" s="180"/>
      <c r="BE52" s="180"/>
      <c r="BF52" s="180"/>
      <c r="BG52" s="180"/>
      <c r="BH52" s="180"/>
      <c r="BI52" s="180"/>
      <c r="BJ52" s="180"/>
      <c r="BK52" s="180"/>
      <c r="BL52" s="180"/>
      <c r="BM52" s="180"/>
      <c r="BN52" s="180"/>
      <c r="BO52" s="180"/>
      <c r="BP52" s="180"/>
      <c r="BQ52" s="180"/>
      <c r="BR52" s="180"/>
      <c r="BS52" s="180"/>
      <c r="BT52" s="180"/>
      <c r="BU52" s="180"/>
      <c r="BV52" s="180"/>
      <c r="BW52" s="180"/>
      <c r="BX52" s="180"/>
      <c r="BY52" s="180"/>
      <c r="BZ52" s="180"/>
      <c r="CA52" s="180"/>
      <c r="CB52" s="180"/>
      <c r="CC52" s="180"/>
      <c r="CD52" s="180"/>
      <c r="CE52" s="180"/>
      <c r="CF52" s="180"/>
      <c r="CG52" s="180"/>
      <c r="CH52" s="180"/>
      <c r="CI52" s="180"/>
      <c r="CJ52" s="180"/>
      <c r="CK52" s="180"/>
      <c r="CL52" s="180"/>
      <c r="CM52" s="180"/>
      <c r="CN52" s="180"/>
      <c r="CO52" s="180"/>
      <c r="CP52" s="180"/>
      <c r="CQ52" s="180"/>
      <c r="CR52" s="180"/>
      <c r="CS52" s="180"/>
      <c r="CT52" s="180"/>
      <c r="CU52" s="180"/>
      <c r="CV52" s="180"/>
      <c r="CW52" s="180"/>
      <c r="CX52" s="180"/>
      <c r="CY52" s="180"/>
      <c r="CZ52" s="180"/>
      <c r="DA52" s="180"/>
      <c r="DB52" s="180"/>
      <c r="DC52" s="180"/>
      <c r="DD52" s="180"/>
      <c r="DE52" s="180"/>
      <c r="DF52" s="180"/>
      <c r="DG52" s="180"/>
      <c r="DH52" s="180"/>
      <c r="DI52" s="180"/>
      <c r="DJ52" s="180"/>
      <c r="DK52" s="180"/>
      <c r="DL52" s="180"/>
      <c r="DM52" s="180"/>
      <c r="DN52" s="180"/>
      <c r="DO52" s="180"/>
      <c r="DP52" s="180"/>
      <c r="DQ52" s="180"/>
      <c r="DR52" s="180"/>
      <c r="DS52" s="180"/>
      <c r="DT52" s="180"/>
      <c r="DU52" s="180"/>
    </row>
    <row r="53" spans="1:125" s="45" customFormat="1" ht="20.25" customHeight="1" x14ac:dyDescent="0.2">
      <c r="A53" s="334"/>
      <c r="B53" s="330"/>
      <c r="C53" s="65" t="s">
        <v>10</v>
      </c>
      <c r="D53" s="211" t="s">
        <v>86</v>
      </c>
      <c r="E53" s="30" t="s">
        <v>86</v>
      </c>
      <c r="F53" s="31" t="s">
        <v>86</v>
      </c>
      <c r="G53" s="51" t="s">
        <v>86</v>
      </c>
      <c r="H53" s="31" t="s">
        <v>86</v>
      </c>
      <c r="I53" s="51" t="s">
        <v>86</v>
      </c>
      <c r="J53" s="31" t="s">
        <v>86</v>
      </c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80"/>
      <c r="BK53" s="180"/>
      <c r="BL53" s="180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0"/>
      <c r="BX53" s="180"/>
      <c r="BY53" s="180"/>
      <c r="BZ53" s="180"/>
      <c r="CA53" s="180"/>
      <c r="CB53" s="180"/>
      <c r="CC53" s="180"/>
      <c r="CD53" s="180"/>
      <c r="CE53" s="180"/>
      <c r="CF53" s="180"/>
      <c r="CG53" s="180"/>
      <c r="CH53" s="180"/>
      <c r="CI53" s="180"/>
      <c r="CJ53" s="180"/>
      <c r="CK53" s="180"/>
      <c r="CL53" s="180"/>
      <c r="CM53" s="180"/>
      <c r="CN53" s="180"/>
      <c r="CO53" s="180"/>
      <c r="CP53" s="180"/>
      <c r="CQ53" s="180"/>
      <c r="CR53" s="180"/>
      <c r="CS53" s="180"/>
      <c r="CT53" s="180"/>
      <c r="CU53" s="180"/>
      <c r="CV53" s="180"/>
      <c r="CW53" s="180"/>
      <c r="CX53" s="180"/>
      <c r="CY53" s="180"/>
      <c r="CZ53" s="180"/>
      <c r="DA53" s="180"/>
      <c r="DB53" s="180"/>
      <c r="DC53" s="180"/>
      <c r="DD53" s="180"/>
      <c r="DE53" s="180"/>
      <c r="DF53" s="180"/>
      <c r="DG53" s="180"/>
      <c r="DH53" s="180"/>
      <c r="DI53" s="180"/>
      <c r="DJ53" s="180"/>
      <c r="DK53" s="180"/>
      <c r="DL53" s="180"/>
      <c r="DM53" s="180"/>
      <c r="DN53" s="180"/>
      <c r="DO53" s="180"/>
      <c r="DP53" s="180"/>
      <c r="DQ53" s="180"/>
      <c r="DR53" s="180"/>
      <c r="DS53" s="180"/>
      <c r="DT53" s="180"/>
      <c r="DU53" s="180"/>
    </row>
    <row r="54" spans="1:125" s="45" customFormat="1" ht="27" customHeight="1" x14ac:dyDescent="0.2">
      <c r="A54" s="334"/>
      <c r="B54" s="330"/>
      <c r="C54" s="65" t="s">
        <v>29</v>
      </c>
      <c r="D54" s="4">
        <v>14106.5</v>
      </c>
      <c r="E54" s="46">
        <f>F54</f>
        <v>8960.2999999999993</v>
      </c>
      <c r="F54" s="46">
        <f>табл1!G24</f>
        <v>8960.2999999999993</v>
      </c>
      <c r="G54" s="46" t="s">
        <v>86</v>
      </c>
      <c r="H54" s="46">
        <f>табл1!K24</f>
        <v>1154.72</v>
      </c>
      <c r="I54" s="32">
        <f>H54/D54*100</f>
        <v>8.1857299826321199</v>
      </c>
      <c r="J54" s="32">
        <f>H54/E54*100</f>
        <v>12.887068513331029</v>
      </c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  <c r="AI54" s="180"/>
      <c r="AJ54" s="180"/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80"/>
      <c r="CZ54" s="180"/>
      <c r="DA54" s="180"/>
      <c r="DB54" s="180"/>
      <c r="DC54" s="180"/>
      <c r="DD54" s="180"/>
      <c r="DE54" s="180"/>
      <c r="DF54" s="180"/>
      <c r="DG54" s="180"/>
      <c r="DH54" s="180"/>
      <c r="DI54" s="180"/>
      <c r="DJ54" s="180"/>
      <c r="DK54" s="180"/>
      <c r="DL54" s="180"/>
      <c r="DM54" s="180"/>
      <c r="DN54" s="180"/>
      <c r="DO54" s="180"/>
      <c r="DP54" s="180"/>
      <c r="DQ54" s="180"/>
      <c r="DR54" s="180"/>
      <c r="DS54" s="180"/>
      <c r="DT54" s="180"/>
      <c r="DU54" s="180"/>
    </row>
    <row r="55" spans="1:125" s="45" customFormat="1" ht="30" customHeight="1" x14ac:dyDescent="0.2">
      <c r="A55" s="334"/>
      <c r="B55" s="330"/>
      <c r="C55" s="65" t="s">
        <v>27</v>
      </c>
      <c r="D55" s="211" t="s">
        <v>86</v>
      </c>
      <c r="E55" s="30" t="s">
        <v>86</v>
      </c>
      <c r="F55" s="31" t="s">
        <v>86</v>
      </c>
      <c r="G55" s="51" t="s">
        <v>86</v>
      </c>
      <c r="H55" s="31" t="s">
        <v>86</v>
      </c>
      <c r="I55" s="51" t="s">
        <v>86</v>
      </c>
      <c r="J55" s="31" t="s">
        <v>86</v>
      </c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  <c r="AI55" s="180"/>
      <c r="AJ55" s="180"/>
      <c r="AK55" s="180"/>
      <c r="AL55" s="180"/>
      <c r="AM55" s="180"/>
      <c r="AN55" s="180"/>
      <c r="AO55" s="180"/>
      <c r="AP55" s="180"/>
      <c r="AQ55" s="180"/>
      <c r="AR55" s="180"/>
      <c r="AS55" s="180"/>
      <c r="AT55" s="180"/>
      <c r="AU55" s="180"/>
      <c r="AV55" s="180"/>
      <c r="AW55" s="180"/>
      <c r="AX55" s="180"/>
      <c r="AY55" s="180"/>
      <c r="AZ55" s="180"/>
      <c r="BA55" s="180"/>
      <c r="BB55" s="180"/>
      <c r="BC55" s="180"/>
      <c r="BD55" s="180"/>
      <c r="BE55" s="180"/>
      <c r="BF55" s="180"/>
      <c r="BG55" s="180"/>
      <c r="BH55" s="180"/>
      <c r="BI55" s="180"/>
      <c r="BJ55" s="180"/>
      <c r="BK55" s="180"/>
      <c r="BL55" s="180"/>
      <c r="BM55" s="180"/>
      <c r="BN55" s="180"/>
      <c r="BO55" s="180"/>
      <c r="BP55" s="180"/>
      <c r="BQ55" s="180"/>
      <c r="BR55" s="180"/>
      <c r="BS55" s="180"/>
      <c r="BT55" s="180"/>
      <c r="BU55" s="180"/>
      <c r="BV55" s="180"/>
      <c r="BW55" s="180"/>
      <c r="BX55" s="180"/>
      <c r="BY55" s="180"/>
      <c r="BZ55" s="180"/>
      <c r="CA55" s="180"/>
      <c r="CB55" s="180"/>
      <c r="CC55" s="180"/>
      <c r="CD55" s="180"/>
      <c r="CE55" s="180"/>
      <c r="CF55" s="180"/>
      <c r="CG55" s="180"/>
      <c r="CH55" s="180"/>
      <c r="CI55" s="180"/>
      <c r="CJ55" s="180"/>
      <c r="CK55" s="180"/>
      <c r="CL55" s="180"/>
      <c r="CM55" s="180"/>
      <c r="CN55" s="180"/>
      <c r="CO55" s="180"/>
      <c r="CP55" s="180"/>
      <c r="CQ55" s="180"/>
      <c r="CR55" s="180"/>
      <c r="CS55" s="180"/>
      <c r="CT55" s="180"/>
      <c r="CU55" s="180"/>
      <c r="CV55" s="180"/>
      <c r="CW55" s="180"/>
      <c r="CX55" s="180"/>
      <c r="CY55" s="180"/>
      <c r="CZ55" s="180"/>
      <c r="DA55" s="180"/>
      <c r="DB55" s="180"/>
      <c r="DC55" s="180"/>
      <c r="DD55" s="180"/>
      <c r="DE55" s="180"/>
      <c r="DF55" s="180"/>
      <c r="DG55" s="180"/>
      <c r="DH55" s="180"/>
      <c r="DI55" s="180"/>
      <c r="DJ55" s="180"/>
      <c r="DK55" s="180"/>
      <c r="DL55" s="180"/>
      <c r="DM55" s="180"/>
      <c r="DN55" s="180"/>
      <c r="DO55" s="180"/>
      <c r="DP55" s="180"/>
      <c r="DQ55" s="180"/>
      <c r="DR55" s="180"/>
      <c r="DS55" s="180"/>
      <c r="DT55" s="180"/>
      <c r="DU55" s="180"/>
    </row>
    <row r="56" spans="1:125" s="45" customFormat="1" ht="17.100000000000001" customHeight="1" x14ac:dyDescent="0.2">
      <c r="A56" s="333" t="s">
        <v>85</v>
      </c>
      <c r="B56" s="329" t="s">
        <v>124</v>
      </c>
      <c r="C56" s="66" t="s">
        <v>11</v>
      </c>
      <c r="D56" s="215">
        <f>D59</f>
        <v>2709.5</v>
      </c>
      <c r="E56" s="31">
        <f>E59</f>
        <v>4509.5</v>
      </c>
      <c r="F56" s="31">
        <f>F59</f>
        <v>4509.5</v>
      </c>
      <c r="G56" s="51" t="s">
        <v>86</v>
      </c>
      <c r="H56" s="96">
        <f>H59</f>
        <v>2982.63</v>
      </c>
      <c r="I56" s="97">
        <f>H56/D56*100</f>
        <v>110.08045764901273</v>
      </c>
      <c r="J56" s="97">
        <f>H56/E56*100</f>
        <v>66.14103559152899</v>
      </c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  <c r="AK56" s="180"/>
      <c r="AL56" s="180"/>
      <c r="AM56" s="180"/>
      <c r="AN56" s="180"/>
      <c r="AO56" s="180"/>
      <c r="AP56" s="180"/>
      <c r="AQ56" s="180"/>
      <c r="AR56" s="180"/>
      <c r="AS56" s="180"/>
      <c r="AT56" s="180"/>
      <c r="AU56" s="180"/>
      <c r="AV56" s="180"/>
      <c r="AW56" s="180"/>
      <c r="AX56" s="180"/>
      <c r="AY56" s="180"/>
      <c r="AZ56" s="180"/>
      <c r="BA56" s="180"/>
      <c r="BB56" s="180"/>
      <c r="BC56" s="180"/>
      <c r="BD56" s="180"/>
      <c r="BE56" s="180"/>
      <c r="BF56" s="180"/>
      <c r="BG56" s="180"/>
      <c r="BH56" s="180"/>
      <c r="BI56" s="180"/>
      <c r="BJ56" s="180"/>
      <c r="BK56" s="180"/>
      <c r="BL56" s="180"/>
      <c r="BM56" s="180"/>
      <c r="BN56" s="180"/>
      <c r="BO56" s="180"/>
      <c r="BP56" s="180"/>
      <c r="BQ56" s="180"/>
      <c r="BR56" s="180"/>
      <c r="BS56" s="180"/>
      <c r="BT56" s="180"/>
      <c r="BU56" s="180"/>
      <c r="BV56" s="180"/>
      <c r="BW56" s="180"/>
      <c r="BX56" s="180"/>
      <c r="BY56" s="180"/>
      <c r="BZ56" s="180"/>
      <c r="CA56" s="180"/>
      <c r="CB56" s="180"/>
      <c r="CC56" s="180"/>
      <c r="CD56" s="180"/>
      <c r="CE56" s="180"/>
      <c r="CF56" s="180"/>
      <c r="CG56" s="180"/>
      <c r="CH56" s="180"/>
      <c r="CI56" s="180"/>
      <c r="CJ56" s="180"/>
      <c r="CK56" s="180"/>
      <c r="CL56" s="180"/>
      <c r="CM56" s="180"/>
      <c r="CN56" s="180"/>
      <c r="CO56" s="180"/>
      <c r="CP56" s="180"/>
      <c r="CQ56" s="180"/>
      <c r="CR56" s="180"/>
      <c r="CS56" s="180"/>
      <c r="CT56" s="180"/>
      <c r="CU56" s="180"/>
      <c r="CV56" s="180"/>
      <c r="CW56" s="180"/>
      <c r="CX56" s="180"/>
      <c r="CY56" s="180"/>
      <c r="CZ56" s="180"/>
      <c r="DA56" s="180"/>
      <c r="DB56" s="180"/>
      <c r="DC56" s="180"/>
      <c r="DD56" s="180"/>
      <c r="DE56" s="180"/>
      <c r="DF56" s="180"/>
      <c r="DG56" s="180"/>
      <c r="DH56" s="180"/>
      <c r="DI56" s="180"/>
      <c r="DJ56" s="180"/>
      <c r="DK56" s="180"/>
      <c r="DL56" s="180"/>
      <c r="DM56" s="180"/>
      <c r="DN56" s="180"/>
      <c r="DO56" s="180"/>
      <c r="DP56" s="180"/>
      <c r="DQ56" s="180"/>
      <c r="DR56" s="180"/>
      <c r="DS56" s="180"/>
      <c r="DT56" s="180"/>
      <c r="DU56" s="180"/>
    </row>
    <row r="57" spans="1:125" s="45" customFormat="1" ht="17.100000000000001" customHeight="1" x14ac:dyDescent="0.2">
      <c r="A57" s="334"/>
      <c r="B57" s="330"/>
      <c r="C57" s="67" t="s">
        <v>9</v>
      </c>
      <c r="D57" s="11" t="s">
        <v>86</v>
      </c>
      <c r="E57" s="30" t="s">
        <v>86</v>
      </c>
      <c r="F57" s="31" t="s">
        <v>86</v>
      </c>
      <c r="G57" s="51" t="s">
        <v>86</v>
      </c>
      <c r="H57" s="31" t="s">
        <v>86</v>
      </c>
      <c r="I57" s="51" t="s">
        <v>86</v>
      </c>
      <c r="J57" s="31" t="s">
        <v>86</v>
      </c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80"/>
      <c r="AN57" s="180"/>
      <c r="AO57" s="180"/>
      <c r="AP57" s="180"/>
      <c r="AQ57" s="180"/>
      <c r="AR57" s="180"/>
      <c r="AS57" s="180"/>
      <c r="AT57" s="180"/>
      <c r="AU57" s="180"/>
      <c r="AV57" s="180"/>
      <c r="AW57" s="180"/>
      <c r="AX57" s="180"/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180"/>
      <c r="CO57" s="180"/>
      <c r="CP57" s="180"/>
      <c r="CQ57" s="180"/>
      <c r="CR57" s="180"/>
      <c r="CS57" s="180"/>
      <c r="CT57" s="180"/>
      <c r="CU57" s="180"/>
      <c r="CV57" s="180"/>
      <c r="CW57" s="180"/>
      <c r="CX57" s="180"/>
      <c r="CY57" s="180"/>
      <c r="CZ57" s="180"/>
      <c r="DA57" s="180"/>
      <c r="DB57" s="180"/>
      <c r="DC57" s="180"/>
      <c r="DD57" s="180"/>
      <c r="DE57" s="180"/>
      <c r="DF57" s="180"/>
      <c r="DG57" s="180"/>
      <c r="DH57" s="180"/>
      <c r="DI57" s="180"/>
      <c r="DJ57" s="180"/>
      <c r="DK57" s="180"/>
      <c r="DL57" s="180"/>
      <c r="DM57" s="180"/>
      <c r="DN57" s="180"/>
      <c r="DO57" s="180"/>
      <c r="DP57" s="180"/>
      <c r="DQ57" s="180"/>
      <c r="DR57" s="180"/>
      <c r="DS57" s="180"/>
      <c r="DT57" s="180"/>
      <c r="DU57" s="180"/>
    </row>
    <row r="58" spans="1:125" s="45" customFormat="1" ht="18" customHeight="1" x14ac:dyDescent="0.2">
      <c r="A58" s="334"/>
      <c r="B58" s="330"/>
      <c r="C58" s="65" t="s">
        <v>10</v>
      </c>
      <c r="D58" s="211" t="s">
        <v>86</v>
      </c>
      <c r="E58" s="30" t="s">
        <v>86</v>
      </c>
      <c r="F58" s="31" t="s">
        <v>86</v>
      </c>
      <c r="G58" s="51" t="s">
        <v>86</v>
      </c>
      <c r="H58" s="31" t="s">
        <v>86</v>
      </c>
      <c r="I58" s="51" t="s">
        <v>86</v>
      </c>
      <c r="J58" s="31" t="s">
        <v>86</v>
      </c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0"/>
      <c r="AJ58" s="180"/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180"/>
      <c r="CO58" s="180"/>
      <c r="CP58" s="180"/>
      <c r="CQ58" s="180"/>
      <c r="CR58" s="180"/>
      <c r="CS58" s="180"/>
      <c r="CT58" s="180"/>
      <c r="CU58" s="180"/>
      <c r="CV58" s="180"/>
      <c r="CW58" s="180"/>
      <c r="CX58" s="180"/>
      <c r="CY58" s="180"/>
      <c r="CZ58" s="180"/>
      <c r="DA58" s="180"/>
      <c r="DB58" s="180"/>
      <c r="DC58" s="180"/>
      <c r="DD58" s="180"/>
      <c r="DE58" s="180"/>
      <c r="DF58" s="180"/>
      <c r="DG58" s="180"/>
      <c r="DH58" s="180"/>
      <c r="DI58" s="180"/>
      <c r="DJ58" s="180"/>
      <c r="DK58" s="180"/>
      <c r="DL58" s="180"/>
      <c r="DM58" s="180"/>
      <c r="DN58" s="180"/>
      <c r="DO58" s="180"/>
      <c r="DP58" s="180"/>
      <c r="DQ58" s="180"/>
      <c r="DR58" s="180"/>
      <c r="DS58" s="180"/>
      <c r="DT58" s="180"/>
      <c r="DU58" s="180"/>
    </row>
    <row r="59" spans="1:125" s="45" customFormat="1" ht="16.5" customHeight="1" x14ac:dyDescent="0.2">
      <c r="A59" s="334"/>
      <c r="B59" s="330"/>
      <c r="C59" s="65" t="s">
        <v>29</v>
      </c>
      <c r="D59" s="4">
        <v>2709.5</v>
      </c>
      <c r="E59" s="46">
        <f>F59</f>
        <v>4509.5</v>
      </c>
      <c r="F59" s="46">
        <f>табл1!G30</f>
        <v>4509.5</v>
      </c>
      <c r="G59" s="46" t="s">
        <v>86</v>
      </c>
      <c r="H59" s="103">
        <f>табл1!K30</f>
        <v>2982.63</v>
      </c>
      <c r="I59" s="98">
        <f>H59/D59*100</f>
        <v>110.08045764901273</v>
      </c>
      <c r="J59" s="98">
        <f>H59/E59*100</f>
        <v>66.14103559152899</v>
      </c>
      <c r="K59" s="181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0"/>
      <c r="AN59" s="180"/>
      <c r="AO59" s="180"/>
      <c r="AP59" s="180"/>
      <c r="AQ59" s="180"/>
      <c r="AR59" s="180"/>
      <c r="AS59" s="180"/>
      <c r="AT59" s="180"/>
      <c r="AU59" s="180"/>
      <c r="AV59" s="180"/>
      <c r="AW59" s="180"/>
      <c r="AX59" s="180"/>
      <c r="AY59" s="180"/>
      <c r="AZ59" s="180"/>
      <c r="BA59" s="180"/>
      <c r="BB59" s="180"/>
      <c r="BC59" s="180"/>
      <c r="BD59" s="180"/>
      <c r="BE59" s="180"/>
      <c r="BF59" s="180"/>
      <c r="BG59" s="180"/>
      <c r="BH59" s="180"/>
      <c r="BI59" s="180"/>
      <c r="BJ59" s="180"/>
      <c r="BK59" s="180"/>
      <c r="BL59" s="180"/>
      <c r="BM59" s="180"/>
      <c r="BN59" s="180"/>
      <c r="BO59" s="180"/>
      <c r="BP59" s="180"/>
      <c r="BQ59" s="180"/>
      <c r="BR59" s="180"/>
      <c r="BS59" s="180"/>
      <c r="BT59" s="180"/>
      <c r="BU59" s="180"/>
      <c r="BV59" s="180"/>
      <c r="BW59" s="180"/>
      <c r="BX59" s="180"/>
      <c r="BY59" s="180"/>
      <c r="BZ59" s="180"/>
      <c r="CA59" s="180"/>
      <c r="CB59" s="180"/>
      <c r="CC59" s="180"/>
      <c r="CD59" s="180"/>
      <c r="CE59" s="180"/>
      <c r="CF59" s="180"/>
      <c r="CG59" s="180"/>
      <c r="CH59" s="180"/>
      <c r="CI59" s="180"/>
      <c r="CJ59" s="180"/>
      <c r="CK59" s="180"/>
      <c r="CL59" s="180"/>
      <c r="CM59" s="180"/>
      <c r="CN59" s="180"/>
      <c r="CO59" s="180"/>
      <c r="CP59" s="180"/>
      <c r="CQ59" s="180"/>
      <c r="CR59" s="180"/>
      <c r="CS59" s="180"/>
      <c r="CT59" s="180"/>
      <c r="CU59" s="180"/>
      <c r="CV59" s="180"/>
      <c r="CW59" s="180"/>
      <c r="CX59" s="180"/>
      <c r="CY59" s="180"/>
      <c r="CZ59" s="180"/>
      <c r="DA59" s="180"/>
      <c r="DB59" s="180"/>
      <c r="DC59" s="180"/>
      <c r="DD59" s="180"/>
      <c r="DE59" s="180"/>
      <c r="DF59" s="180"/>
      <c r="DG59" s="180"/>
      <c r="DH59" s="180"/>
      <c r="DI59" s="180"/>
      <c r="DJ59" s="180"/>
      <c r="DK59" s="180"/>
      <c r="DL59" s="180"/>
      <c r="DM59" s="180"/>
      <c r="DN59" s="180"/>
      <c r="DO59" s="180"/>
      <c r="DP59" s="180"/>
      <c r="DQ59" s="180"/>
      <c r="DR59" s="180"/>
      <c r="DS59" s="180"/>
      <c r="DT59" s="180"/>
      <c r="DU59" s="180"/>
    </row>
    <row r="60" spans="1:125" s="45" customFormat="1" ht="17.25" customHeight="1" x14ac:dyDescent="0.2">
      <c r="A60" s="334"/>
      <c r="B60" s="330"/>
      <c r="C60" s="65" t="s">
        <v>27</v>
      </c>
      <c r="D60" s="4" t="s">
        <v>86</v>
      </c>
      <c r="E60" s="30" t="s">
        <v>86</v>
      </c>
      <c r="F60" s="46" t="s">
        <v>86</v>
      </c>
      <c r="G60" s="46" t="s">
        <v>86</v>
      </c>
      <c r="H60" s="46" t="s">
        <v>86</v>
      </c>
      <c r="I60" s="30" t="s">
        <v>86</v>
      </c>
      <c r="J60" s="30" t="s">
        <v>86</v>
      </c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80"/>
      <c r="AQ60" s="180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80"/>
      <c r="BO60" s="180"/>
      <c r="BP60" s="180"/>
      <c r="BQ60" s="180"/>
      <c r="BR60" s="180"/>
      <c r="BS60" s="180"/>
      <c r="BT60" s="180"/>
      <c r="BU60" s="180"/>
      <c r="BV60" s="180"/>
      <c r="BW60" s="180"/>
      <c r="BX60" s="180"/>
      <c r="BY60" s="180"/>
      <c r="BZ60" s="180"/>
      <c r="CA60" s="180"/>
      <c r="CB60" s="180"/>
      <c r="CC60" s="180"/>
      <c r="CD60" s="180"/>
      <c r="CE60" s="180"/>
      <c r="CF60" s="180"/>
      <c r="CG60" s="180"/>
      <c r="CH60" s="180"/>
      <c r="CI60" s="180"/>
      <c r="CJ60" s="180"/>
      <c r="CK60" s="180"/>
      <c r="CL60" s="180"/>
      <c r="CM60" s="180"/>
      <c r="CN60" s="180"/>
      <c r="CO60" s="180"/>
      <c r="CP60" s="180"/>
      <c r="CQ60" s="180"/>
      <c r="CR60" s="180"/>
      <c r="CS60" s="180"/>
      <c r="CT60" s="180"/>
      <c r="CU60" s="180"/>
      <c r="CV60" s="180"/>
      <c r="CW60" s="180"/>
      <c r="CX60" s="180"/>
      <c r="CY60" s="180"/>
      <c r="CZ60" s="180"/>
      <c r="DA60" s="180"/>
      <c r="DB60" s="180"/>
      <c r="DC60" s="180"/>
      <c r="DD60" s="180"/>
      <c r="DE60" s="180"/>
      <c r="DF60" s="180"/>
      <c r="DG60" s="180"/>
      <c r="DH60" s="180"/>
      <c r="DI60" s="180"/>
      <c r="DJ60" s="180"/>
      <c r="DK60" s="180"/>
      <c r="DL60" s="180"/>
      <c r="DM60" s="180"/>
      <c r="DN60" s="180"/>
      <c r="DO60" s="180"/>
      <c r="DP60" s="180"/>
      <c r="DQ60" s="180"/>
      <c r="DR60" s="180"/>
      <c r="DS60" s="180"/>
      <c r="DT60" s="180"/>
      <c r="DU60" s="180"/>
    </row>
    <row r="61" spans="1:125" s="45" customFormat="1" ht="17.25" customHeight="1" x14ac:dyDescent="0.2">
      <c r="A61" s="106"/>
      <c r="B61" s="107"/>
      <c r="C61" s="65"/>
      <c r="D61" s="4"/>
      <c r="E61" s="30"/>
      <c r="F61" s="46"/>
      <c r="G61" s="46"/>
      <c r="H61" s="46"/>
      <c r="I61" s="30"/>
      <c r="J61" s="3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A61" s="180"/>
      <c r="AB61" s="180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80"/>
      <c r="AQ61" s="180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180"/>
      <c r="BC61" s="180"/>
      <c r="BD61" s="180"/>
      <c r="BE61" s="180"/>
      <c r="BF61" s="180"/>
      <c r="BG61" s="180"/>
      <c r="BH61" s="180"/>
      <c r="BI61" s="180"/>
      <c r="BJ61" s="180"/>
      <c r="BK61" s="180"/>
      <c r="BL61" s="180"/>
      <c r="BM61" s="180"/>
      <c r="BN61" s="180"/>
      <c r="BO61" s="180"/>
      <c r="BP61" s="180"/>
      <c r="BQ61" s="180"/>
      <c r="BR61" s="180"/>
      <c r="BS61" s="180"/>
      <c r="BT61" s="180"/>
      <c r="BU61" s="180"/>
      <c r="BV61" s="180"/>
      <c r="BW61" s="180"/>
      <c r="BX61" s="180"/>
      <c r="BY61" s="180"/>
      <c r="BZ61" s="180"/>
      <c r="CA61" s="180"/>
      <c r="CB61" s="180"/>
      <c r="CC61" s="180"/>
      <c r="CD61" s="180"/>
      <c r="CE61" s="180"/>
      <c r="CF61" s="180"/>
      <c r="CG61" s="180"/>
      <c r="CH61" s="180"/>
      <c r="CI61" s="180"/>
      <c r="CJ61" s="180"/>
      <c r="CK61" s="180"/>
      <c r="CL61" s="180"/>
      <c r="CM61" s="180"/>
      <c r="CN61" s="180"/>
      <c r="CO61" s="180"/>
      <c r="CP61" s="180"/>
      <c r="CQ61" s="180"/>
      <c r="CR61" s="180"/>
      <c r="CS61" s="180"/>
      <c r="CT61" s="180"/>
      <c r="CU61" s="180"/>
      <c r="CV61" s="180"/>
      <c r="CW61" s="180"/>
      <c r="CX61" s="180"/>
      <c r="CY61" s="180"/>
      <c r="CZ61" s="180"/>
      <c r="DA61" s="180"/>
      <c r="DB61" s="180"/>
      <c r="DC61" s="180"/>
      <c r="DD61" s="180"/>
      <c r="DE61" s="180"/>
      <c r="DF61" s="180"/>
      <c r="DG61" s="180"/>
      <c r="DH61" s="180"/>
      <c r="DI61" s="180"/>
      <c r="DJ61" s="180"/>
      <c r="DK61" s="180"/>
      <c r="DL61" s="180"/>
      <c r="DM61" s="180"/>
      <c r="DN61" s="180"/>
      <c r="DO61" s="180"/>
      <c r="DP61" s="180"/>
      <c r="DQ61" s="180"/>
      <c r="DR61" s="180"/>
      <c r="DS61" s="180"/>
      <c r="DT61" s="180"/>
      <c r="DU61" s="180"/>
    </row>
    <row r="62" spans="1:125" s="68" customFormat="1" ht="18" customHeight="1" x14ac:dyDescent="0.2">
      <c r="A62" s="333" t="s">
        <v>87</v>
      </c>
      <c r="B62" s="329" t="s">
        <v>88</v>
      </c>
      <c r="C62" s="66" t="s">
        <v>11</v>
      </c>
      <c r="D62" s="222">
        <f>D65</f>
        <v>1247</v>
      </c>
      <c r="E62" s="30">
        <f>F62</f>
        <v>1247</v>
      </c>
      <c r="F62" s="30">
        <f>F65</f>
        <v>1247</v>
      </c>
      <c r="G62" s="46"/>
      <c r="H62" s="80">
        <f>H65</f>
        <v>503.28</v>
      </c>
      <c r="I62" s="97">
        <f>H62/D62*100</f>
        <v>40.359262229350442</v>
      </c>
      <c r="J62" s="97">
        <f>H62/E62*100</f>
        <v>40.359262229350442</v>
      </c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0"/>
      <c r="Y62" s="180"/>
      <c r="Z62" s="180"/>
      <c r="AA62" s="180"/>
      <c r="AB62" s="180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  <c r="AO62" s="180"/>
      <c r="AP62" s="180"/>
      <c r="AQ62" s="180"/>
      <c r="AR62" s="180"/>
      <c r="AS62" s="180"/>
      <c r="AT62" s="180"/>
      <c r="AU62" s="180"/>
      <c r="AV62" s="180"/>
      <c r="AW62" s="180"/>
      <c r="AX62" s="180"/>
      <c r="AY62" s="180"/>
      <c r="AZ62" s="180"/>
      <c r="BA62" s="180"/>
      <c r="BB62" s="180"/>
      <c r="BC62" s="180"/>
      <c r="BD62" s="180"/>
      <c r="BE62" s="180"/>
      <c r="BF62" s="180"/>
      <c r="BG62" s="180"/>
      <c r="BH62" s="180"/>
      <c r="BI62" s="180"/>
      <c r="BJ62" s="180"/>
      <c r="BK62" s="180"/>
      <c r="BL62" s="180"/>
      <c r="BM62" s="180"/>
      <c r="BN62" s="180"/>
      <c r="BO62" s="180"/>
      <c r="BP62" s="180"/>
      <c r="BQ62" s="180"/>
      <c r="BR62" s="180"/>
      <c r="BS62" s="180"/>
      <c r="BT62" s="180"/>
      <c r="BU62" s="180"/>
      <c r="BV62" s="180"/>
      <c r="BW62" s="180"/>
      <c r="BX62" s="180"/>
      <c r="BY62" s="180"/>
      <c r="BZ62" s="180"/>
      <c r="CA62" s="180"/>
      <c r="CB62" s="180"/>
      <c r="CC62" s="180"/>
      <c r="CD62" s="180"/>
      <c r="CE62" s="180"/>
      <c r="CF62" s="180"/>
      <c r="CG62" s="180"/>
      <c r="CH62" s="180"/>
      <c r="CI62" s="180"/>
      <c r="CJ62" s="180"/>
      <c r="CK62" s="180"/>
      <c r="CL62" s="180"/>
      <c r="CM62" s="180"/>
      <c r="CN62" s="180"/>
      <c r="CO62" s="180"/>
      <c r="CP62" s="180"/>
      <c r="CQ62" s="180"/>
      <c r="CR62" s="180"/>
      <c r="CS62" s="180"/>
      <c r="CT62" s="180"/>
      <c r="CU62" s="180"/>
      <c r="CV62" s="180"/>
      <c r="CW62" s="180"/>
      <c r="CX62" s="180"/>
      <c r="CY62" s="180"/>
      <c r="CZ62" s="180"/>
      <c r="DA62" s="180"/>
      <c r="DB62" s="180"/>
      <c r="DC62" s="180"/>
      <c r="DD62" s="180"/>
      <c r="DE62" s="180"/>
      <c r="DF62" s="180"/>
      <c r="DG62" s="180"/>
      <c r="DH62" s="180"/>
      <c r="DI62" s="180"/>
      <c r="DJ62" s="180"/>
      <c r="DK62" s="180"/>
      <c r="DL62" s="180"/>
      <c r="DM62" s="180"/>
      <c r="DN62" s="180"/>
      <c r="DO62" s="180"/>
      <c r="DP62" s="180"/>
      <c r="DQ62" s="180"/>
      <c r="DR62" s="180"/>
      <c r="DS62" s="180"/>
      <c r="DT62" s="180"/>
      <c r="DU62" s="180"/>
    </row>
    <row r="63" spans="1:125" s="45" customFormat="1" ht="18.75" customHeight="1" x14ac:dyDescent="0.2">
      <c r="A63" s="334"/>
      <c r="B63" s="330"/>
      <c r="C63" s="69" t="s">
        <v>9</v>
      </c>
      <c r="D63" s="223" t="s">
        <v>86</v>
      </c>
      <c r="E63" s="41" t="s">
        <v>86</v>
      </c>
      <c r="F63" s="52" t="s">
        <v>86</v>
      </c>
      <c r="G63" s="53" t="s">
        <v>86</v>
      </c>
      <c r="H63" s="52" t="s">
        <v>86</v>
      </c>
      <c r="I63" s="41" t="s">
        <v>86</v>
      </c>
      <c r="J63" s="30" t="s">
        <v>86</v>
      </c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80"/>
      <c r="AY63" s="180"/>
      <c r="AZ63" s="180"/>
      <c r="BA63" s="180"/>
      <c r="BB63" s="180"/>
      <c r="BC63" s="180"/>
      <c r="BD63" s="180"/>
      <c r="BE63" s="180"/>
      <c r="BF63" s="180"/>
      <c r="BG63" s="180"/>
      <c r="BH63" s="180"/>
      <c r="BI63" s="180"/>
      <c r="BJ63" s="180"/>
      <c r="BK63" s="180"/>
      <c r="BL63" s="180"/>
      <c r="BM63" s="180"/>
      <c r="BN63" s="180"/>
      <c r="BO63" s="180"/>
      <c r="BP63" s="180"/>
      <c r="BQ63" s="180"/>
      <c r="BR63" s="180"/>
      <c r="BS63" s="180"/>
      <c r="BT63" s="180"/>
      <c r="BU63" s="180"/>
      <c r="BV63" s="180"/>
      <c r="BW63" s="180"/>
      <c r="BX63" s="180"/>
      <c r="BY63" s="180"/>
      <c r="BZ63" s="180"/>
      <c r="CA63" s="180"/>
      <c r="CB63" s="180"/>
      <c r="CC63" s="180"/>
      <c r="CD63" s="180"/>
      <c r="CE63" s="180"/>
      <c r="CF63" s="180"/>
      <c r="CG63" s="180"/>
      <c r="CH63" s="180"/>
      <c r="CI63" s="180"/>
      <c r="CJ63" s="180"/>
      <c r="CK63" s="180"/>
      <c r="CL63" s="180"/>
      <c r="CM63" s="180"/>
      <c r="CN63" s="180"/>
      <c r="CO63" s="180"/>
      <c r="CP63" s="180"/>
      <c r="CQ63" s="180"/>
      <c r="CR63" s="180"/>
      <c r="CS63" s="180"/>
      <c r="CT63" s="180"/>
      <c r="CU63" s="180"/>
      <c r="CV63" s="180"/>
      <c r="CW63" s="180"/>
      <c r="CX63" s="180"/>
      <c r="CY63" s="180"/>
      <c r="CZ63" s="180"/>
      <c r="DA63" s="180"/>
      <c r="DB63" s="180"/>
      <c r="DC63" s="180"/>
      <c r="DD63" s="180"/>
      <c r="DE63" s="180"/>
      <c r="DF63" s="180"/>
      <c r="DG63" s="180"/>
      <c r="DH63" s="180"/>
      <c r="DI63" s="180"/>
      <c r="DJ63" s="180"/>
      <c r="DK63" s="180"/>
      <c r="DL63" s="180"/>
      <c r="DM63" s="180"/>
      <c r="DN63" s="180"/>
      <c r="DO63" s="180"/>
      <c r="DP63" s="180"/>
      <c r="DQ63" s="180"/>
      <c r="DR63" s="180"/>
      <c r="DS63" s="180"/>
      <c r="DT63" s="180"/>
      <c r="DU63" s="180"/>
    </row>
    <row r="64" spans="1:125" s="45" customFormat="1" ht="18" customHeight="1" x14ac:dyDescent="0.2">
      <c r="A64" s="334"/>
      <c r="B64" s="330"/>
      <c r="C64" s="65" t="s">
        <v>10</v>
      </c>
      <c r="D64" s="11" t="s">
        <v>86</v>
      </c>
      <c r="E64" s="30" t="s">
        <v>86</v>
      </c>
      <c r="F64" s="31" t="s">
        <v>86</v>
      </c>
      <c r="G64" s="51" t="s">
        <v>86</v>
      </c>
      <c r="H64" s="31" t="s">
        <v>86</v>
      </c>
      <c r="I64" s="30" t="s">
        <v>86</v>
      </c>
      <c r="J64" s="30" t="s">
        <v>86</v>
      </c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180"/>
      <c r="BC64" s="180"/>
      <c r="BD64" s="180"/>
      <c r="BE64" s="180"/>
      <c r="BF64" s="180"/>
      <c r="BG64" s="180"/>
      <c r="BH64" s="180"/>
      <c r="BI64" s="180"/>
      <c r="BJ64" s="180"/>
      <c r="BK64" s="180"/>
      <c r="BL64" s="180"/>
      <c r="BM64" s="180"/>
      <c r="BN64" s="180"/>
      <c r="BO64" s="180"/>
      <c r="BP64" s="180"/>
      <c r="BQ64" s="180"/>
      <c r="BR64" s="180"/>
      <c r="BS64" s="180"/>
      <c r="BT64" s="180"/>
      <c r="BU64" s="180"/>
      <c r="BV64" s="180"/>
      <c r="BW64" s="180"/>
      <c r="BX64" s="180"/>
      <c r="BY64" s="180"/>
      <c r="BZ64" s="180"/>
      <c r="CA64" s="180"/>
      <c r="CB64" s="180"/>
      <c r="CC64" s="180"/>
      <c r="CD64" s="180"/>
      <c r="CE64" s="180"/>
      <c r="CF64" s="180"/>
      <c r="CG64" s="180"/>
      <c r="CH64" s="180"/>
      <c r="CI64" s="180"/>
      <c r="CJ64" s="180"/>
      <c r="CK64" s="180"/>
      <c r="CL64" s="180"/>
      <c r="CM64" s="180"/>
      <c r="CN64" s="180"/>
      <c r="CO64" s="180"/>
      <c r="CP64" s="180"/>
      <c r="CQ64" s="180"/>
      <c r="CR64" s="180"/>
      <c r="CS64" s="180"/>
      <c r="CT64" s="180"/>
      <c r="CU64" s="180"/>
      <c r="CV64" s="180"/>
      <c r="CW64" s="180"/>
      <c r="CX64" s="180"/>
      <c r="CY64" s="180"/>
      <c r="CZ64" s="180"/>
      <c r="DA64" s="180"/>
      <c r="DB64" s="180"/>
      <c r="DC64" s="180"/>
      <c r="DD64" s="180"/>
      <c r="DE64" s="180"/>
      <c r="DF64" s="180"/>
      <c r="DG64" s="180"/>
      <c r="DH64" s="180"/>
      <c r="DI64" s="180"/>
      <c r="DJ64" s="180"/>
      <c r="DK64" s="180"/>
      <c r="DL64" s="180"/>
      <c r="DM64" s="180"/>
      <c r="DN64" s="180"/>
      <c r="DO64" s="180"/>
      <c r="DP64" s="180"/>
      <c r="DQ64" s="180"/>
      <c r="DR64" s="180"/>
      <c r="DS64" s="180"/>
      <c r="DT64" s="180"/>
      <c r="DU64" s="180"/>
    </row>
    <row r="65" spans="1:125" s="45" customFormat="1" ht="21" customHeight="1" x14ac:dyDescent="0.2">
      <c r="A65" s="334"/>
      <c r="B65" s="330"/>
      <c r="C65" s="65" t="s">
        <v>29</v>
      </c>
      <c r="D65" s="4">
        <v>1247</v>
      </c>
      <c r="E65" s="32">
        <f>F65</f>
        <v>1247</v>
      </c>
      <c r="F65" s="32">
        <f>табл1!G35</f>
        <v>1247</v>
      </c>
      <c r="G65" s="46" t="s">
        <v>86</v>
      </c>
      <c r="H65" s="104">
        <f>табл1!K34</f>
        <v>503.28</v>
      </c>
      <c r="I65" s="97">
        <f>H65/D65*100</f>
        <v>40.359262229350442</v>
      </c>
      <c r="J65" s="97">
        <f>H65/E65*100</f>
        <v>40.359262229350442</v>
      </c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0"/>
      <c r="Z65" s="180"/>
      <c r="AA65" s="180"/>
      <c r="AB65" s="180"/>
      <c r="AC65" s="180"/>
      <c r="AD65" s="180"/>
      <c r="AE65" s="180"/>
      <c r="AF65" s="180"/>
      <c r="AG65" s="180"/>
      <c r="AH65" s="180"/>
      <c r="AI65" s="180"/>
      <c r="AJ65" s="180"/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80"/>
      <c r="AY65" s="180"/>
      <c r="AZ65" s="180"/>
      <c r="BA65" s="180"/>
      <c r="BB65" s="180"/>
      <c r="BC65" s="180"/>
      <c r="BD65" s="180"/>
      <c r="BE65" s="180"/>
      <c r="BF65" s="180"/>
      <c r="BG65" s="180"/>
      <c r="BH65" s="180"/>
      <c r="BI65" s="180"/>
      <c r="BJ65" s="180"/>
      <c r="BK65" s="180"/>
      <c r="BL65" s="180"/>
      <c r="BM65" s="180"/>
      <c r="BN65" s="180"/>
      <c r="BO65" s="180"/>
      <c r="BP65" s="180"/>
      <c r="BQ65" s="180"/>
      <c r="BR65" s="180"/>
      <c r="BS65" s="180"/>
      <c r="BT65" s="180"/>
      <c r="BU65" s="180"/>
      <c r="BV65" s="180"/>
      <c r="BW65" s="180"/>
      <c r="BX65" s="180"/>
      <c r="BY65" s="180"/>
      <c r="BZ65" s="180"/>
      <c r="CA65" s="180"/>
      <c r="CB65" s="180"/>
      <c r="CC65" s="180"/>
      <c r="CD65" s="180"/>
      <c r="CE65" s="180"/>
      <c r="CF65" s="180"/>
      <c r="CG65" s="180"/>
      <c r="CH65" s="180"/>
      <c r="CI65" s="180"/>
      <c r="CJ65" s="180"/>
      <c r="CK65" s="180"/>
      <c r="CL65" s="180"/>
      <c r="CM65" s="180"/>
      <c r="CN65" s="180"/>
      <c r="CO65" s="180"/>
      <c r="CP65" s="180"/>
      <c r="CQ65" s="180"/>
      <c r="CR65" s="180"/>
      <c r="CS65" s="180"/>
      <c r="CT65" s="180"/>
      <c r="CU65" s="180"/>
      <c r="CV65" s="180"/>
      <c r="CW65" s="180"/>
      <c r="CX65" s="180"/>
      <c r="CY65" s="180"/>
      <c r="CZ65" s="180"/>
      <c r="DA65" s="180"/>
      <c r="DB65" s="180"/>
      <c r="DC65" s="180"/>
      <c r="DD65" s="180"/>
      <c r="DE65" s="180"/>
      <c r="DF65" s="180"/>
      <c r="DG65" s="180"/>
      <c r="DH65" s="180"/>
      <c r="DI65" s="180"/>
      <c r="DJ65" s="180"/>
      <c r="DK65" s="180"/>
      <c r="DL65" s="180"/>
      <c r="DM65" s="180"/>
      <c r="DN65" s="180"/>
      <c r="DO65" s="180"/>
      <c r="DP65" s="180"/>
      <c r="DQ65" s="180"/>
      <c r="DR65" s="180"/>
      <c r="DS65" s="180"/>
      <c r="DT65" s="180"/>
      <c r="DU65" s="180"/>
    </row>
    <row r="66" spans="1:125" s="45" customFormat="1" ht="18" customHeight="1" x14ac:dyDescent="0.2">
      <c r="A66" s="334"/>
      <c r="B66" s="330"/>
      <c r="C66" s="65" t="s">
        <v>27</v>
      </c>
      <c r="D66" s="11" t="s">
        <v>86</v>
      </c>
      <c r="E66" s="30" t="s">
        <v>86</v>
      </c>
      <c r="F66" s="31" t="s">
        <v>86</v>
      </c>
      <c r="G66" s="51" t="s">
        <v>86</v>
      </c>
      <c r="H66" s="31" t="s">
        <v>86</v>
      </c>
      <c r="I66" s="30" t="s">
        <v>86</v>
      </c>
      <c r="J66" s="30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0"/>
      <c r="Y66" s="180"/>
      <c r="Z66" s="180"/>
      <c r="AA66" s="180"/>
      <c r="AB66" s="180"/>
      <c r="AC66" s="180"/>
      <c r="AD66" s="180"/>
      <c r="AE66" s="180"/>
      <c r="AF66" s="180"/>
      <c r="AG66" s="180"/>
      <c r="AH66" s="180"/>
      <c r="AI66" s="180"/>
      <c r="AJ66" s="180"/>
      <c r="AK66" s="180"/>
      <c r="AL66" s="180"/>
      <c r="AM66" s="180"/>
      <c r="AN66" s="180"/>
      <c r="AO66" s="180"/>
      <c r="AP66" s="180"/>
      <c r="AQ66" s="180"/>
      <c r="AR66" s="180"/>
      <c r="AS66" s="180"/>
      <c r="AT66" s="180"/>
      <c r="AU66" s="180"/>
      <c r="AV66" s="180"/>
      <c r="AW66" s="180"/>
      <c r="AX66" s="180"/>
      <c r="AY66" s="180"/>
      <c r="AZ66" s="180"/>
      <c r="BA66" s="180"/>
      <c r="BB66" s="180"/>
      <c r="BC66" s="180"/>
      <c r="BD66" s="180"/>
      <c r="BE66" s="180"/>
      <c r="BF66" s="180"/>
      <c r="BG66" s="180"/>
      <c r="BH66" s="180"/>
      <c r="BI66" s="180"/>
      <c r="BJ66" s="180"/>
      <c r="BK66" s="180"/>
      <c r="BL66" s="180"/>
      <c r="BM66" s="180"/>
      <c r="BN66" s="180"/>
      <c r="BO66" s="180"/>
      <c r="BP66" s="180"/>
      <c r="BQ66" s="180"/>
      <c r="BR66" s="180"/>
      <c r="BS66" s="180"/>
      <c r="BT66" s="180"/>
      <c r="BU66" s="180"/>
      <c r="BV66" s="180"/>
      <c r="BW66" s="180"/>
      <c r="BX66" s="180"/>
      <c r="BY66" s="180"/>
      <c r="BZ66" s="180"/>
      <c r="CA66" s="180"/>
      <c r="CB66" s="180"/>
      <c r="CC66" s="180"/>
      <c r="CD66" s="180"/>
      <c r="CE66" s="180"/>
      <c r="CF66" s="180"/>
      <c r="CG66" s="180"/>
      <c r="CH66" s="180"/>
      <c r="CI66" s="180"/>
      <c r="CJ66" s="180"/>
      <c r="CK66" s="180"/>
      <c r="CL66" s="180"/>
      <c r="CM66" s="180"/>
      <c r="CN66" s="180"/>
      <c r="CO66" s="180"/>
      <c r="CP66" s="180"/>
      <c r="CQ66" s="180"/>
      <c r="CR66" s="180"/>
      <c r="CS66" s="180"/>
      <c r="CT66" s="180"/>
      <c r="CU66" s="180"/>
      <c r="CV66" s="180"/>
      <c r="CW66" s="180"/>
      <c r="CX66" s="180"/>
      <c r="CY66" s="180"/>
      <c r="CZ66" s="180"/>
      <c r="DA66" s="180"/>
      <c r="DB66" s="180"/>
      <c r="DC66" s="180"/>
      <c r="DD66" s="180"/>
      <c r="DE66" s="180"/>
      <c r="DF66" s="180"/>
      <c r="DG66" s="180"/>
      <c r="DH66" s="180"/>
      <c r="DI66" s="180"/>
      <c r="DJ66" s="180"/>
      <c r="DK66" s="180"/>
      <c r="DL66" s="180"/>
      <c r="DM66" s="180"/>
      <c r="DN66" s="180"/>
      <c r="DO66" s="180"/>
      <c r="DP66" s="180"/>
      <c r="DQ66" s="180"/>
      <c r="DR66" s="180"/>
      <c r="DS66" s="180"/>
      <c r="DT66" s="180"/>
      <c r="DU66" s="180"/>
    </row>
    <row r="67" spans="1:125" s="45" customFormat="1" ht="13.5" customHeight="1" x14ac:dyDescent="0.2">
      <c r="A67" s="335"/>
      <c r="B67" s="336"/>
      <c r="C67" s="65"/>
      <c r="D67" s="4"/>
      <c r="E67" s="31"/>
      <c r="F67" s="46"/>
      <c r="G67" s="46"/>
      <c r="H67" s="46"/>
      <c r="I67" s="30"/>
      <c r="J67" s="30"/>
      <c r="K67" s="180"/>
      <c r="L67" s="180"/>
      <c r="M67" s="180"/>
      <c r="N67" s="180"/>
      <c r="O67" s="180"/>
      <c r="P67" s="180"/>
      <c r="Q67" s="180"/>
      <c r="R67" s="180"/>
      <c r="S67" s="180"/>
      <c r="T67" s="180"/>
      <c r="U67" s="180"/>
      <c r="V67" s="180"/>
      <c r="W67" s="180"/>
      <c r="X67" s="180"/>
      <c r="Y67" s="180"/>
      <c r="Z67" s="180"/>
      <c r="AA67" s="180"/>
      <c r="AB67" s="180"/>
      <c r="AC67" s="180"/>
      <c r="AD67" s="180"/>
      <c r="AE67" s="180"/>
      <c r="AF67" s="180"/>
      <c r="AG67" s="180"/>
      <c r="AH67" s="180"/>
      <c r="AI67" s="180"/>
      <c r="AJ67" s="180"/>
      <c r="AK67" s="180"/>
      <c r="AL67" s="180"/>
      <c r="AM67" s="180"/>
      <c r="AN67" s="180"/>
      <c r="AO67" s="180"/>
      <c r="AP67" s="180"/>
      <c r="AQ67" s="180"/>
      <c r="AR67" s="180"/>
      <c r="AS67" s="180"/>
      <c r="AT67" s="180"/>
      <c r="AU67" s="180"/>
      <c r="AV67" s="180"/>
      <c r="AW67" s="180"/>
      <c r="AX67" s="180"/>
      <c r="AY67" s="180"/>
      <c r="AZ67" s="180"/>
      <c r="BA67" s="180"/>
      <c r="BB67" s="180"/>
      <c r="BC67" s="180"/>
      <c r="BD67" s="180"/>
      <c r="BE67" s="180"/>
      <c r="BF67" s="180"/>
      <c r="BG67" s="180"/>
      <c r="BH67" s="180"/>
      <c r="BI67" s="180"/>
      <c r="BJ67" s="180"/>
      <c r="BK67" s="180"/>
      <c r="BL67" s="180"/>
      <c r="BM67" s="180"/>
      <c r="BN67" s="180"/>
      <c r="BO67" s="180"/>
      <c r="BP67" s="180"/>
      <c r="BQ67" s="180"/>
      <c r="BR67" s="180"/>
      <c r="BS67" s="180"/>
      <c r="BT67" s="180"/>
      <c r="BU67" s="180"/>
      <c r="BV67" s="180"/>
      <c r="BW67" s="180"/>
      <c r="BX67" s="180"/>
      <c r="BY67" s="180"/>
      <c r="BZ67" s="180"/>
      <c r="CA67" s="180"/>
      <c r="CB67" s="180"/>
      <c r="CC67" s="180"/>
      <c r="CD67" s="180"/>
      <c r="CE67" s="180"/>
      <c r="CF67" s="180"/>
      <c r="CG67" s="180"/>
      <c r="CH67" s="180"/>
      <c r="CI67" s="180"/>
      <c r="CJ67" s="180"/>
      <c r="CK67" s="180"/>
      <c r="CL67" s="180"/>
      <c r="CM67" s="180"/>
      <c r="CN67" s="180"/>
      <c r="CO67" s="180"/>
      <c r="CP67" s="180"/>
      <c r="CQ67" s="180"/>
      <c r="CR67" s="180"/>
      <c r="CS67" s="180"/>
      <c r="CT67" s="180"/>
      <c r="CU67" s="180"/>
      <c r="CV67" s="180"/>
      <c r="CW67" s="180"/>
      <c r="CX67" s="180"/>
      <c r="CY67" s="180"/>
      <c r="CZ67" s="180"/>
      <c r="DA67" s="180"/>
      <c r="DB67" s="180"/>
      <c r="DC67" s="180"/>
      <c r="DD67" s="180"/>
      <c r="DE67" s="180"/>
      <c r="DF67" s="180"/>
      <c r="DG67" s="180"/>
      <c r="DH67" s="180"/>
      <c r="DI67" s="180"/>
      <c r="DJ67" s="180"/>
      <c r="DK67" s="180"/>
      <c r="DL67" s="180"/>
      <c r="DM67" s="180"/>
      <c r="DN67" s="180"/>
      <c r="DO67" s="180"/>
      <c r="DP67" s="180"/>
      <c r="DQ67" s="180"/>
      <c r="DR67" s="180"/>
      <c r="DS67" s="180"/>
      <c r="DT67" s="180"/>
      <c r="DU67" s="180"/>
    </row>
    <row r="68" spans="1:125" s="45" customFormat="1" ht="31.5" customHeight="1" x14ac:dyDescent="0.2">
      <c r="A68" s="315" t="s">
        <v>89</v>
      </c>
      <c r="B68" s="318" t="s">
        <v>90</v>
      </c>
      <c r="C68" s="384" t="s">
        <v>98</v>
      </c>
      <c r="D68" s="385"/>
      <c r="E68" s="385"/>
      <c r="F68" s="385"/>
      <c r="G68" s="385"/>
      <c r="H68" s="385"/>
      <c r="I68" s="385"/>
      <c r="J68" s="386"/>
      <c r="K68" s="180"/>
      <c r="L68" s="180"/>
      <c r="M68" s="180"/>
      <c r="N68" s="180"/>
      <c r="O68" s="180"/>
      <c r="P68" s="180"/>
      <c r="Q68" s="180"/>
      <c r="R68" s="180"/>
      <c r="S68" s="180"/>
      <c r="T68" s="180"/>
      <c r="U68" s="180"/>
      <c r="V68" s="180"/>
      <c r="W68" s="180"/>
      <c r="X68" s="180"/>
      <c r="Y68" s="180"/>
      <c r="Z68" s="180"/>
      <c r="AA68" s="180"/>
      <c r="AB68" s="180"/>
      <c r="AC68" s="180"/>
      <c r="AD68" s="180"/>
      <c r="AE68" s="180"/>
      <c r="AF68" s="180"/>
      <c r="AG68" s="180"/>
      <c r="AH68" s="180"/>
      <c r="AI68" s="180"/>
      <c r="AJ68" s="180"/>
      <c r="AK68" s="180"/>
      <c r="AL68" s="180"/>
      <c r="AM68" s="180"/>
      <c r="AN68" s="180"/>
      <c r="AO68" s="180"/>
      <c r="AP68" s="180"/>
      <c r="AQ68" s="180"/>
      <c r="AR68" s="180"/>
      <c r="AS68" s="180"/>
      <c r="AT68" s="180"/>
      <c r="AU68" s="180"/>
      <c r="AV68" s="180"/>
      <c r="AW68" s="180"/>
      <c r="AX68" s="180"/>
      <c r="AY68" s="180"/>
      <c r="AZ68" s="180"/>
      <c r="BA68" s="180"/>
      <c r="BB68" s="180"/>
      <c r="BC68" s="180"/>
      <c r="BD68" s="180"/>
      <c r="BE68" s="180"/>
      <c r="BF68" s="180"/>
      <c r="BG68" s="180"/>
      <c r="BH68" s="180"/>
      <c r="BI68" s="180"/>
      <c r="BJ68" s="180"/>
      <c r="BK68" s="180"/>
      <c r="BL68" s="180"/>
      <c r="BM68" s="180"/>
      <c r="BN68" s="180"/>
      <c r="BO68" s="180"/>
      <c r="BP68" s="180"/>
      <c r="BQ68" s="180"/>
      <c r="BR68" s="180"/>
      <c r="BS68" s="180"/>
      <c r="BT68" s="180"/>
      <c r="BU68" s="180"/>
      <c r="BV68" s="180"/>
      <c r="BW68" s="180"/>
      <c r="BX68" s="180"/>
      <c r="BY68" s="180"/>
      <c r="BZ68" s="180"/>
      <c r="CA68" s="180"/>
      <c r="CB68" s="180"/>
      <c r="CC68" s="180"/>
      <c r="CD68" s="180"/>
      <c r="CE68" s="180"/>
      <c r="CF68" s="180"/>
      <c r="CG68" s="180"/>
      <c r="CH68" s="180"/>
      <c r="CI68" s="180"/>
      <c r="CJ68" s="180"/>
      <c r="CK68" s="180"/>
      <c r="CL68" s="180"/>
      <c r="CM68" s="180"/>
      <c r="CN68" s="180"/>
      <c r="CO68" s="180"/>
      <c r="CP68" s="180"/>
      <c r="CQ68" s="180"/>
      <c r="CR68" s="180"/>
      <c r="CS68" s="180"/>
      <c r="CT68" s="180"/>
      <c r="CU68" s="180"/>
      <c r="CV68" s="180"/>
      <c r="CW68" s="180"/>
      <c r="CX68" s="180"/>
      <c r="CY68" s="180"/>
      <c r="CZ68" s="180"/>
      <c r="DA68" s="180"/>
      <c r="DB68" s="180"/>
      <c r="DC68" s="180"/>
      <c r="DD68" s="180"/>
      <c r="DE68" s="180"/>
      <c r="DF68" s="180"/>
      <c r="DG68" s="180"/>
      <c r="DH68" s="180"/>
      <c r="DI68" s="180"/>
      <c r="DJ68" s="180"/>
      <c r="DK68" s="180"/>
      <c r="DL68" s="180"/>
      <c r="DM68" s="180"/>
      <c r="DN68" s="180"/>
      <c r="DO68" s="180"/>
      <c r="DP68" s="180"/>
      <c r="DQ68" s="180"/>
      <c r="DR68" s="180"/>
      <c r="DS68" s="180"/>
      <c r="DT68" s="180"/>
      <c r="DU68" s="180"/>
    </row>
    <row r="69" spans="1:125" s="45" customFormat="1" ht="25.5" customHeight="1" x14ac:dyDescent="0.2">
      <c r="A69" s="316"/>
      <c r="B69" s="319"/>
      <c r="C69" s="387"/>
      <c r="D69" s="388"/>
      <c r="E69" s="388"/>
      <c r="F69" s="388"/>
      <c r="G69" s="388"/>
      <c r="H69" s="388"/>
      <c r="I69" s="388"/>
      <c r="J69" s="389"/>
      <c r="K69" s="180"/>
      <c r="L69" s="180"/>
      <c r="M69" s="180"/>
      <c r="N69" s="180"/>
      <c r="O69" s="180"/>
      <c r="P69" s="180"/>
      <c r="Q69" s="180"/>
      <c r="R69" s="180"/>
      <c r="S69" s="180"/>
      <c r="T69" s="180"/>
      <c r="U69" s="180"/>
      <c r="V69" s="180"/>
      <c r="W69" s="180"/>
      <c r="X69" s="180"/>
      <c r="Y69" s="180"/>
      <c r="Z69" s="180"/>
      <c r="AA69" s="180"/>
      <c r="AB69" s="180"/>
      <c r="AC69" s="180"/>
      <c r="AD69" s="180"/>
      <c r="AE69" s="180"/>
      <c r="AF69" s="180"/>
      <c r="AG69" s="180"/>
      <c r="AH69" s="180"/>
      <c r="AI69" s="180"/>
      <c r="AJ69" s="180"/>
      <c r="AK69" s="180"/>
      <c r="AL69" s="180"/>
      <c r="AM69" s="180"/>
      <c r="AN69" s="180"/>
      <c r="AO69" s="180"/>
      <c r="AP69" s="180"/>
      <c r="AQ69" s="180"/>
      <c r="AR69" s="180"/>
      <c r="AS69" s="180"/>
      <c r="AT69" s="180"/>
      <c r="AU69" s="180"/>
      <c r="AV69" s="180"/>
      <c r="AW69" s="180"/>
      <c r="AX69" s="180"/>
      <c r="AY69" s="180"/>
      <c r="AZ69" s="180"/>
      <c r="BA69" s="180"/>
      <c r="BB69" s="180"/>
      <c r="BC69" s="180"/>
      <c r="BD69" s="180"/>
      <c r="BE69" s="180"/>
      <c r="BF69" s="180"/>
      <c r="BG69" s="180"/>
      <c r="BH69" s="180"/>
      <c r="BI69" s="180"/>
      <c r="BJ69" s="180"/>
      <c r="BK69" s="180"/>
      <c r="BL69" s="180"/>
      <c r="BM69" s="180"/>
      <c r="BN69" s="180"/>
      <c r="BO69" s="180"/>
      <c r="BP69" s="180"/>
      <c r="BQ69" s="180"/>
      <c r="BR69" s="180"/>
      <c r="BS69" s="180"/>
      <c r="BT69" s="180"/>
      <c r="BU69" s="180"/>
      <c r="BV69" s="180"/>
      <c r="BW69" s="180"/>
      <c r="BX69" s="180"/>
      <c r="BY69" s="180"/>
      <c r="BZ69" s="180"/>
      <c r="CA69" s="180"/>
      <c r="CB69" s="180"/>
      <c r="CC69" s="180"/>
      <c r="CD69" s="180"/>
      <c r="CE69" s="180"/>
      <c r="CF69" s="180"/>
      <c r="CG69" s="180"/>
      <c r="CH69" s="180"/>
      <c r="CI69" s="180"/>
      <c r="CJ69" s="180"/>
      <c r="CK69" s="180"/>
      <c r="CL69" s="180"/>
      <c r="CM69" s="180"/>
      <c r="CN69" s="180"/>
      <c r="CO69" s="180"/>
      <c r="CP69" s="180"/>
      <c r="CQ69" s="180"/>
      <c r="CR69" s="180"/>
      <c r="CS69" s="180"/>
      <c r="CT69" s="180"/>
      <c r="CU69" s="180"/>
      <c r="CV69" s="180"/>
      <c r="CW69" s="180"/>
      <c r="CX69" s="180"/>
      <c r="CY69" s="180"/>
      <c r="CZ69" s="180"/>
      <c r="DA69" s="180"/>
      <c r="DB69" s="180"/>
      <c r="DC69" s="180"/>
      <c r="DD69" s="180"/>
      <c r="DE69" s="180"/>
      <c r="DF69" s="180"/>
      <c r="DG69" s="180"/>
      <c r="DH69" s="180"/>
      <c r="DI69" s="180"/>
      <c r="DJ69" s="180"/>
      <c r="DK69" s="180"/>
      <c r="DL69" s="180"/>
      <c r="DM69" s="180"/>
      <c r="DN69" s="180"/>
      <c r="DO69" s="180"/>
      <c r="DP69" s="180"/>
      <c r="DQ69" s="180"/>
      <c r="DR69" s="180"/>
      <c r="DS69" s="180"/>
      <c r="DT69" s="180"/>
      <c r="DU69" s="180"/>
    </row>
    <row r="70" spans="1:125" s="45" customFormat="1" ht="17.100000000000001" customHeight="1" x14ac:dyDescent="0.2">
      <c r="A70" s="316"/>
      <c r="B70" s="319"/>
      <c r="C70" s="387"/>
      <c r="D70" s="388"/>
      <c r="E70" s="388"/>
      <c r="F70" s="388"/>
      <c r="G70" s="388"/>
      <c r="H70" s="388"/>
      <c r="I70" s="388"/>
      <c r="J70" s="389"/>
      <c r="K70" s="180"/>
      <c r="L70" s="180"/>
      <c r="M70" s="180"/>
      <c r="N70" s="180"/>
      <c r="O70" s="180"/>
      <c r="P70" s="180"/>
      <c r="Q70" s="180"/>
      <c r="R70" s="180"/>
      <c r="S70" s="180"/>
      <c r="T70" s="180"/>
      <c r="U70" s="180"/>
      <c r="V70" s="180"/>
      <c r="W70" s="180"/>
      <c r="X70" s="180"/>
      <c r="Y70" s="180"/>
      <c r="Z70" s="180"/>
      <c r="AA70" s="180"/>
      <c r="AB70" s="180"/>
      <c r="AC70" s="180"/>
      <c r="AD70" s="180"/>
      <c r="AE70" s="180"/>
      <c r="AF70" s="180"/>
      <c r="AG70" s="180"/>
      <c r="AH70" s="180"/>
      <c r="AI70" s="180"/>
      <c r="AJ70" s="180"/>
      <c r="AK70" s="180"/>
      <c r="AL70" s="180"/>
      <c r="AM70" s="180"/>
      <c r="AN70" s="180"/>
      <c r="AO70" s="180"/>
      <c r="AP70" s="180"/>
      <c r="AQ70" s="180"/>
      <c r="AR70" s="180"/>
      <c r="AS70" s="180"/>
      <c r="AT70" s="180"/>
      <c r="AU70" s="180"/>
      <c r="AV70" s="180"/>
      <c r="AW70" s="180"/>
      <c r="AX70" s="180"/>
      <c r="AY70" s="180"/>
      <c r="AZ70" s="180"/>
      <c r="BA70" s="180"/>
      <c r="BB70" s="180"/>
      <c r="BC70" s="180"/>
      <c r="BD70" s="180"/>
      <c r="BE70" s="180"/>
      <c r="BF70" s="180"/>
      <c r="BG70" s="180"/>
      <c r="BH70" s="180"/>
      <c r="BI70" s="180"/>
      <c r="BJ70" s="180"/>
      <c r="BK70" s="180"/>
      <c r="BL70" s="180"/>
      <c r="BM70" s="180"/>
      <c r="BN70" s="180"/>
      <c r="BO70" s="180"/>
      <c r="BP70" s="180"/>
      <c r="BQ70" s="180"/>
      <c r="BR70" s="180"/>
      <c r="BS70" s="180"/>
      <c r="BT70" s="180"/>
      <c r="BU70" s="180"/>
      <c r="BV70" s="180"/>
      <c r="BW70" s="180"/>
      <c r="BX70" s="180"/>
      <c r="BY70" s="180"/>
      <c r="BZ70" s="180"/>
      <c r="CA70" s="180"/>
      <c r="CB70" s="180"/>
      <c r="CC70" s="180"/>
      <c r="CD70" s="180"/>
      <c r="CE70" s="180"/>
      <c r="CF70" s="180"/>
      <c r="CG70" s="180"/>
      <c r="CH70" s="180"/>
      <c r="CI70" s="180"/>
      <c r="CJ70" s="180"/>
      <c r="CK70" s="180"/>
      <c r="CL70" s="180"/>
      <c r="CM70" s="180"/>
      <c r="CN70" s="180"/>
      <c r="CO70" s="180"/>
      <c r="CP70" s="180"/>
      <c r="CQ70" s="180"/>
      <c r="CR70" s="180"/>
      <c r="CS70" s="180"/>
      <c r="CT70" s="180"/>
      <c r="CU70" s="180"/>
      <c r="CV70" s="180"/>
      <c r="CW70" s="180"/>
      <c r="CX70" s="180"/>
      <c r="CY70" s="180"/>
      <c r="CZ70" s="180"/>
      <c r="DA70" s="180"/>
      <c r="DB70" s="180"/>
      <c r="DC70" s="180"/>
      <c r="DD70" s="180"/>
      <c r="DE70" s="180"/>
      <c r="DF70" s="180"/>
      <c r="DG70" s="180"/>
      <c r="DH70" s="180"/>
      <c r="DI70" s="180"/>
      <c r="DJ70" s="180"/>
      <c r="DK70" s="180"/>
      <c r="DL70" s="180"/>
      <c r="DM70" s="180"/>
      <c r="DN70" s="180"/>
      <c r="DO70" s="180"/>
      <c r="DP70" s="180"/>
      <c r="DQ70" s="180"/>
      <c r="DR70" s="180"/>
      <c r="DS70" s="180"/>
      <c r="DT70" s="180"/>
      <c r="DU70" s="180"/>
    </row>
    <row r="71" spans="1:125" s="45" customFormat="1" ht="6" customHeight="1" x14ac:dyDescent="0.2">
      <c r="A71" s="316"/>
      <c r="B71" s="319"/>
      <c r="C71" s="387"/>
      <c r="D71" s="388"/>
      <c r="E71" s="388"/>
      <c r="F71" s="388"/>
      <c r="G71" s="388"/>
      <c r="H71" s="388"/>
      <c r="I71" s="388"/>
      <c r="J71" s="389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180"/>
      <c r="W71" s="180"/>
      <c r="X71" s="180"/>
      <c r="Y71" s="180"/>
      <c r="Z71" s="180"/>
      <c r="AA71" s="180"/>
      <c r="AB71" s="180"/>
      <c r="AC71" s="180"/>
      <c r="AD71" s="180"/>
      <c r="AE71" s="180"/>
      <c r="AF71" s="180"/>
      <c r="AG71" s="180"/>
      <c r="AH71" s="180"/>
      <c r="AI71" s="180"/>
      <c r="AJ71" s="180"/>
      <c r="AK71" s="180"/>
      <c r="AL71" s="180"/>
      <c r="AM71" s="180"/>
      <c r="AN71" s="180"/>
      <c r="AO71" s="180"/>
      <c r="AP71" s="180"/>
      <c r="AQ71" s="180"/>
      <c r="AR71" s="180"/>
      <c r="AS71" s="180"/>
      <c r="AT71" s="180"/>
      <c r="AU71" s="180"/>
      <c r="AV71" s="180"/>
      <c r="AW71" s="180"/>
      <c r="AX71" s="180"/>
      <c r="AY71" s="180"/>
      <c r="AZ71" s="180"/>
      <c r="BA71" s="180"/>
      <c r="BB71" s="180"/>
      <c r="BC71" s="180"/>
      <c r="BD71" s="180"/>
      <c r="BE71" s="180"/>
      <c r="BF71" s="180"/>
      <c r="BG71" s="180"/>
      <c r="BH71" s="180"/>
      <c r="BI71" s="180"/>
      <c r="BJ71" s="180"/>
      <c r="BK71" s="180"/>
      <c r="BL71" s="180"/>
      <c r="BM71" s="180"/>
      <c r="BN71" s="180"/>
      <c r="BO71" s="180"/>
      <c r="BP71" s="180"/>
      <c r="BQ71" s="180"/>
      <c r="BR71" s="180"/>
      <c r="BS71" s="180"/>
      <c r="BT71" s="180"/>
      <c r="BU71" s="180"/>
      <c r="BV71" s="180"/>
      <c r="BW71" s="180"/>
      <c r="BX71" s="180"/>
      <c r="BY71" s="180"/>
      <c r="BZ71" s="180"/>
      <c r="CA71" s="180"/>
      <c r="CB71" s="180"/>
      <c r="CC71" s="180"/>
      <c r="CD71" s="180"/>
      <c r="CE71" s="180"/>
      <c r="CF71" s="180"/>
      <c r="CG71" s="180"/>
      <c r="CH71" s="180"/>
      <c r="CI71" s="180"/>
      <c r="CJ71" s="180"/>
      <c r="CK71" s="180"/>
      <c r="CL71" s="180"/>
      <c r="CM71" s="180"/>
      <c r="CN71" s="180"/>
      <c r="CO71" s="180"/>
      <c r="CP71" s="180"/>
      <c r="CQ71" s="180"/>
      <c r="CR71" s="180"/>
      <c r="CS71" s="180"/>
      <c r="CT71" s="180"/>
      <c r="CU71" s="180"/>
      <c r="CV71" s="180"/>
      <c r="CW71" s="180"/>
      <c r="CX71" s="180"/>
      <c r="CY71" s="180"/>
      <c r="CZ71" s="180"/>
      <c r="DA71" s="180"/>
      <c r="DB71" s="180"/>
      <c r="DC71" s="180"/>
      <c r="DD71" s="180"/>
      <c r="DE71" s="180"/>
      <c r="DF71" s="180"/>
      <c r="DG71" s="180"/>
      <c r="DH71" s="180"/>
      <c r="DI71" s="180"/>
      <c r="DJ71" s="180"/>
      <c r="DK71" s="180"/>
      <c r="DL71" s="180"/>
      <c r="DM71" s="180"/>
      <c r="DN71" s="180"/>
      <c r="DO71" s="180"/>
      <c r="DP71" s="180"/>
      <c r="DQ71" s="180"/>
      <c r="DR71" s="180"/>
      <c r="DS71" s="180"/>
      <c r="DT71" s="180"/>
      <c r="DU71" s="180"/>
    </row>
    <row r="72" spans="1:125" s="45" customFormat="1" ht="7.5" hidden="1" customHeight="1" x14ac:dyDescent="0.2">
      <c r="A72" s="316"/>
      <c r="B72" s="319"/>
      <c r="C72" s="387"/>
      <c r="D72" s="388"/>
      <c r="E72" s="388"/>
      <c r="F72" s="388"/>
      <c r="G72" s="388"/>
      <c r="H72" s="388"/>
      <c r="I72" s="388"/>
      <c r="J72" s="389"/>
      <c r="K72" s="180"/>
      <c r="L72" s="180"/>
      <c r="M72" s="180"/>
      <c r="N72" s="180"/>
      <c r="O72" s="180"/>
      <c r="P72" s="180"/>
      <c r="Q72" s="180"/>
      <c r="R72" s="180"/>
      <c r="S72" s="180"/>
      <c r="T72" s="180"/>
      <c r="U72" s="180"/>
      <c r="V72" s="180"/>
      <c r="W72" s="180"/>
      <c r="X72" s="180"/>
      <c r="Y72" s="180"/>
      <c r="Z72" s="180"/>
      <c r="AA72" s="180"/>
      <c r="AB72" s="180"/>
      <c r="AC72" s="180"/>
      <c r="AD72" s="180"/>
      <c r="AE72" s="180"/>
      <c r="AF72" s="180"/>
      <c r="AG72" s="180"/>
      <c r="AH72" s="180"/>
      <c r="AI72" s="180"/>
      <c r="AJ72" s="180"/>
      <c r="AK72" s="180"/>
      <c r="AL72" s="180"/>
      <c r="AM72" s="180"/>
      <c r="AN72" s="180"/>
      <c r="AO72" s="180"/>
      <c r="AP72" s="180"/>
      <c r="AQ72" s="180"/>
      <c r="AR72" s="180"/>
      <c r="AS72" s="180"/>
      <c r="AT72" s="180"/>
      <c r="AU72" s="180"/>
      <c r="AV72" s="180"/>
      <c r="AW72" s="180"/>
      <c r="AX72" s="180"/>
      <c r="AY72" s="180"/>
      <c r="AZ72" s="180"/>
      <c r="BA72" s="180"/>
      <c r="BB72" s="180"/>
      <c r="BC72" s="180"/>
      <c r="BD72" s="180"/>
      <c r="BE72" s="180"/>
      <c r="BF72" s="180"/>
      <c r="BG72" s="180"/>
      <c r="BH72" s="180"/>
      <c r="BI72" s="180"/>
      <c r="BJ72" s="180"/>
      <c r="BK72" s="180"/>
      <c r="BL72" s="180"/>
      <c r="BM72" s="180"/>
      <c r="BN72" s="180"/>
      <c r="BO72" s="180"/>
      <c r="BP72" s="180"/>
      <c r="BQ72" s="180"/>
      <c r="BR72" s="180"/>
      <c r="BS72" s="180"/>
      <c r="BT72" s="180"/>
      <c r="BU72" s="180"/>
      <c r="BV72" s="180"/>
      <c r="BW72" s="180"/>
      <c r="BX72" s="180"/>
      <c r="BY72" s="180"/>
      <c r="BZ72" s="180"/>
      <c r="CA72" s="180"/>
      <c r="CB72" s="180"/>
      <c r="CC72" s="180"/>
      <c r="CD72" s="180"/>
      <c r="CE72" s="180"/>
      <c r="CF72" s="180"/>
      <c r="CG72" s="180"/>
      <c r="CH72" s="180"/>
      <c r="CI72" s="180"/>
      <c r="CJ72" s="180"/>
      <c r="CK72" s="180"/>
      <c r="CL72" s="180"/>
      <c r="CM72" s="180"/>
      <c r="CN72" s="180"/>
      <c r="CO72" s="180"/>
      <c r="CP72" s="180"/>
      <c r="CQ72" s="180"/>
      <c r="CR72" s="180"/>
      <c r="CS72" s="180"/>
      <c r="CT72" s="180"/>
      <c r="CU72" s="180"/>
      <c r="CV72" s="180"/>
      <c r="CW72" s="180"/>
      <c r="CX72" s="180"/>
      <c r="CY72" s="180"/>
      <c r="CZ72" s="180"/>
      <c r="DA72" s="180"/>
      <c r="DB72" s="180"/>
      <c r="DC72" s="180"/>
      <c r="DD72" s="180"/>
      <c r="DE72" s="180"/>
      <c r="DF72" s="180"/>
      <c r="DG72" s="180"/>
      <c r="DH72" s="180"/>
      <c r="DI72" s="180"/>
      <c r="DJ72" s="180"/>
      <c r="DK72" s="180"/>
      <c r="DL72" s="180"/>
      <c r="DM72" s="180"/>
      <c r="DN72" s="180"/>
      <c r="DO72" s="180"/>
      <c r="DP72" s="180"/>
      <c r="DQ72" s="180"/>
      <c r="DR72" s="180"/>
      <c r="DS72" s="180"/>
      <c r="DT72" s="180"/>
      <c r="DU72" s="180"/>
    </row>
    <row r="73" spans="1:125" s="19" customFormat="1" ht="16.5" hidden="1" customHeight="1" x14ac:dyDescent="0.2">
      <c r="A73" s="317"/>
      <c r="B73" s="320"/>
      <c r="C73" s="390"/>
      <c r="D73" s="391"/>
      <c r="E73" s="391"/>
      <c r="F73" s="391"/>
      <c r="G73" s="391"/>
      <c r="H73" s="391"/>
      <c r="I73" s="391"/>
      <c r="J73" s="392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</row>
    <row r="74" spans="1:125" s="21" customFormat="1" ht="17.100000000000001" customHeight="1" x14ac:dyDescent="0.25">
      <c r="A74" s="315" t="s">
        <v>91</v>
      </c>
      <c r="B74" s="326" t="s">
        <v>92</v>
      </c>
      <c r="C74" s="20" t="s">
        <v>11</v>
      </c>
      <c r="D74" s="224" t="s">
        <v>86</v>
      </c>
      <c r="E74" s="54" t="s">
        <v>86</v>
      </c>
      <c r="F74" s="54" t="s">
        <v>86</v>
      </c>
      <c r="G74" s="35" t="s">
        <v>86</v>
      </c>
      <c r="H74" s="35" t="s">
        <v>86</v>
      </c>
      <c r="I74" s="91" t="s">
        <v>86</v>
      </c>
      <c r="J74" s="35" t="s">
        <v>86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</row>
    <row r="75" spans="1:125" s="15" customFormat="1" ht="17.100000000000001" customHeight="1" x14ac:dyDescent="0.25">
      <c r="A75" s="324"/>
      <c r="B75" s="327"/>
      <c r="C75" s="22" t="s">
        <v>9</v>
      </c>
      <c r="D75" s="224" t="s">
        <v>86</v>
      </c>
      <c r="E75" s="54" t="s">
        <v>86</v>
      </c>
      <c r="F75" s="54" t="s">
        <v>86</v>
      </c>
      <c r="G75" s="35" t="s">
        <v>86</v>
      </c>
      <c r="H75" s="35" t="s">
        <v>86</v>
      </c>
      <c r="I75" s="91" t="s">
        <v>86</v>
      </c>
      <c r="J75" s="35" t="s">
        <v>86</v>
      </c>
    </row>
    <row r="76" spans="1:125" s="15" customFormat="1" ht="17.100000000000001" customHeight="1" x14ac:dyDescent="0.25">
      <c r="A76" s="324"/>
      <c r="B76" s="327"/>
      <c r="C76" s="7" t="s">
        <v>10</v>
      </c>
      <c r="D76" s="224" t="s">
        <v>86</v>
      </c>
      <c r="E76" s="54" t="s">
        <v>86</v>
      </c>
      <c r="F76" s="54" t="s">
        <v>86</v>
      </c>
      <c r="G76" s="35" t="s">
        <v>86</v>
      </c>
      <c r="H76" s="35" t="s">
        <v>86</v>
      </c>
      <c r="I76" s="91" t="s">
        <v>86</v>
      </c>
      <c r="J76" s="35" t="s">
        <v>86</v>
      </c>
    </row>
    <row r="77" spans="1:125" s="15" customFormat="1" ht="16.5" customHeight="1" x14ac:dyDescent="0.25">
      <c r="A77" s="324"/>
      <c r="B77" s="327"/>
      <c r="C77" s="7" t="s">
        <v>29</v>
      </c>
      <c r="D77" s="224" t="s">
        <v>86</v>
      </c>
      <c r="E77" s="54" t="s">
        <v>86</v>
      </c>
      <c r="F77" s="54" t="s">
        <v>86</v>
      </c>
      <c r="G77" s="35" t="s">
        <v>86</v>
      </c>
      <c r="H77" s="35" t="s">
        <v>86</v>
      </c>
      <c r="I77" s="91" t="s">
        <v>86</v>
      </c>
      <c r="J77" s="35" t="s">
        <v>86</v>
      </c>
    </row>
    <row r="78" spans="1:125" ht="17.100000000000001" customHeight="1" x14ac:dyDescent="0.25">
      <c r="A78" s="324"/>
      <c r="B78" s="327"/>
      <c r="C78" s="7" t="s">
        <v>27</v>
      </c>
      <c r="D78" s="224" t="s">
        <v>86</v>
      </c>
      <c r="E78" s="54" t="s">
        <v>86</v>
      </c>
      <c r="F78" s="54" t="s">
        <v>86</v>
      </c>
      <c r="G78" s="35" t="s">
        <v>86</v>
      </c>
      <c r="H78" s="35" t="s">
        <v>86</v>
      </c>
      <c r="I78" s="91" t="s">
        <v>86</v>
      </c>
      <c r="J78" s="35" t="s">
        <v>86</v>
      </c>
    </row>
    <row r="79" spans="1:125" ht="11.25" customHeight="1" x14ac:dyDescent="0.25">
      <c r="A79" s="325"/>
      <c r="B79" s="328"/>
      <c r="C79" s="5"/>
      <c r="D79" s="225"/>
      <c r="E79" s="55"/>
      <c r="F79" s="55"/>
      <c r="G79" s="35"/>
      <c r="H79" s="36"/>
      <c r="I79" s="83"/>
      <c r="J79" s="35"/>
    </row>
    <row r="80" spans="1:125" ht="17.100000000000001" customHeight="1" x14ac:dyDescent="0.25">
      <c r="A80" s="315" t="s">
        <v>93</v>
      </c>
      <c r="B80" s="393" t="s">
        <v>121</v>
      </c>
      <c r="C80" s="23" t="s">
        <v>11</v>
      </c>
      <c r="D80" s="215">
        <f>D82+D83</f>
        <v>93179</v>
      </c>
      <c r="E80" s="31">
        <f>F80</f>
        <v>80801.459999999992</v>
      </c>
      <c r="F80" s="105">
        <f>F82+F83</f>
        <v>80801.459999999992</v>
      </c>
      <c r="G80" s="35" t="s">
        <v>86</v>
      </c>
      <c r="H80" s="31">
        <f>H82+H83</f>
        <v>36443.31</v>
      </c>
      <c r="I80" s="11">
        <f>H80/D80*100</f>
        <v>39.111076530119441</v>
      </c>
      <c r="J80" s="30">
        <f>H80/E80*100</f>
        <v>45.102291468495743</v>
      </c>
    </row>
    <row r="81" spans="1:125" ht="17.100000000000001" customHeight="1" x14ac:dyDescent="0.25">
      <c r="A81" s="324"/>
      <c r="B81" s="324"/>
      <c r="C81" s="22" t="s">
        <v>9</v>
      </c>
      <c r="D81" s="224" t="s">
        <v>86</v>
      </c>
      <c r="E81" s="54" t="s">
        <v>86</v>
      </c>
      <c r="F81" s="31" t="s">
        <v>86</v>
      </c>
      <c r="G81" s="35" t="s">
        <v>86</v>
      </c>
      <c r="H81" s="35" t="s">
        <v>86</v>
      </c>
      <c r="I81" s="91" t="s">
        <v>86</v>
      </c>
      <c r="J81" s="35" t="s">
        <v>86</v>
      </c>
    </row>
    <row r="82" spans="1:125" ht="17.100000000000001" customHeight="1" x14ac:dyDescent="0.25">
      <c r="A82" s="324"/>
      <c r="B82" s="324"/>
      <c r="C82" s="7" t="s">
        <v>10</v>
      </c>
      <c r="D82" s="4"/>
      <c r="E82" s="46">
        <f>SUM(F82)</f>
        <v>0</v>
      </c>
      <c r="F82" s="46">
        <f>табл1!F39</f>
        <v>0</v>
      </c>
      <c r="G82" s="35" t="s">
        <v>86</v>
      </c>
      <c r="H82" s="46">
        <v>0</v>
      </c>
      <c r="I82" s="91" t="s">
        <v>86</v>
      </c>
      <c r="J82" s="35" t="s">
        <v>86</v>
      </c>
    </row>
    <row r="83" spans="1:125" ht="16.5" customHeight="1" x14ac:dyDescent="0.25">
      <c r="A83" s="324"/>
      <c r="B83" s="324"/>
      <c r="C83" s="7" t="s">
        <v>29</v>
      </c>
      <c r="D83" s="4">
        <v>93179</v>
      </c>
      <c r="E83" s="46">
        <f>F83</f>
        <v>80801.459999999992</v>
      </c>
      <c r="F83" s="46">
        <f>табл1!G39</f>
        <v>80801.459999999992</v>
      </c>
      <c r="G83" s="35" t="s">
        <v>86</v>
      </c>
      <c r="H83" s="46">
        <f>табл1!K39</f>
        <v>36443.31</v>
      </c>
      <c r="I83" s="14">
        <f>H83/D83*100</f>
        <v>39.111076530119441</v>
      </c>
      <c r="J83" s="32">
        <f>H83/E83*100</f>
        <v>45.102291468495743</v>
      </c>
    </row>
    <row r="84" spans="1:125" ht="17.100000000000001" customHeight="1" x14ac:dyDescent="0.25">
      <c r="A84" s="324"/>
      <c r="B84" s="324"/>
      <c r="C84" s="7" t="s">
        <v>27</v>
      </c>
      <c r="D84" s="224" t="s">
        <v>86</v>
      </c>
      <c r="E84" s="54" t="s">
        <v>86</v>
      </c>
      <c r="F84" s="54" t="s">
        <v>86</v>
      </c>
      <c r="G84" s="35" t="s">
        <v>86</v>
      </c>
      <c r="H84" s="35" t="s">
        <v>86</v>
      </c>
      <c r="I84" s="14"/>
      <c r="J84" s="35" t="s">
        <v>86</v>
      </c>
    </row>
    <row r="85" spans="1:125" ht="17.100000000000001" customHeight="1" x14ac:dyDescent="0.25">
      <c r="A85" s="325"/>
      <c r="B85" s="325"/>
      <c r="C85" s="8"/>
      <c r="D85" s="224"/>
      <c r="E85" s="54"/>
      <c r="F85" s="54"/>
      <c r="G85" s="56"/>
      <c r="H85" s="35"/>
      <c r="I85" s="14"/>
      <c r="J85" s="35" t="s">
        <v>86</v>
      </c>
    </row>
    <row r="86" spans="1:125" s="40" customFormat="1" ht="17.100000000000001" customHeight="1" x14ac:dyDescent="0.25">
      <c r="A86" s="334" t="s">
        <v>94</v>
      </c>
      <c r="B86" s="396" t="s">
        <v>149</v>
      </c>
      <c r="C86" s="70" t="s">
        <v>11</v>
      </c>
      <c r="D86" s="215">
        <f>D89</f>
        <v>0</v>
      </c>
      <c r="E86" s="31">
        <f>F86</f>
        <v>8024</v>
      </c>
      <c r="F86" s="31">
        <f>F89</f>
        <v>8024</v>
      </c>
      <c r="G86" s="56"/>
      <c r="H86" s="96">
        <f>H89</f>
        <v>8023.83</v>
      </c>
      <c r="I86" s="14"/>
      <c r="J86" s="32">
        <f t="shared" ref="J86:J89" si="3">H86/E86*100</f>
        <v>99.997881355932208</v>
      </c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</row>
    <row r="87" spans="1:125" s="40" customFormat="1" ht="17.100000000000001" customHeight="1" x14ac:dyDescent="0.25">
      <c r="A87" s="394"/>
      <c r="B87" s="394"/>
      <c r="C87" s="71" t="s">
        <v>9</v>
      </c>
      <c r="D87" s="224" t="s">
        <v>86</v>
      </c>
      <c r="E87" s="54"/>
      <c r="F87" s="54" t="s">
        <v>86</v>
      </c>
      <c r="G87" s="35" t="s">
        <v>86</v>
      </c>
      <c r="H87" s="35" t="s">
        <v>86</v>
      </c>
      <c r="I87" s="14"/>
      <c r="J87" s="35" t="s">
        <v>86</v>
      </c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</row>
    <row r="88" spans="1:125" s="40" customFormat="1" ht="17.100000000000001" customHeight="1" x14ac:dyDescent="0.25">
      <c r="A88" s="394"/>
      <c r="B88" s="394"/>
      <c r="C88" s="72" t="s">
        <v>10</v>
      </c>
      <c r="D88" s="224" t="s">
        <v>86</v>
      </c>
      <c r="E88" s="54" t="s">
        <v>86</v>
      </c>
      <c r="F88" s="54" t="s">
        <v>86</v>
      </c>
      <c r="G88" s="35" t="s">
        <v>86</v>
      </c>
      <c r="H88" s="35" t="s">
        <v>86</v>
      </c>
      <c r="I88" s="14"/>
      <c r="J88" s="35" t="s">
        <v>86</v>
      </c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</row>
    <row r="89" spans="1:125" ht="16.5" customHeight="1" x14ac:dyDescent="0.25">
      <c r="A89" s="394"/>
      <c r="B89" s="394"/>
      <c r="C89" s="7" t="s">
        <v>29</v>
      </c>
      <c r="D89" s="226"/>
      <c r="E89" s="4">
        <f>F89</f>
        <v>8024</v>
      </c>
      <c r="F89" s="4">
        <f>табл1!G43</f>
        <v>8024</v>
      </c>
      <c r="G89" s="131" t="s">
        <v>86</v>
      </c>
      <c r="H89" s="132">
        <f>табл1!K43</f>
        <v>8023.83</v>
      </c>
      <c r="I89" s="14"/>
      <c r="J89" s="14">
        <f t="shared" si="3"/>
        <v>99.997881355932208</v>
      </c>
    </row>
    <row r="90" spans="1:125" s="40" customFormat="1" ht="17.100000000000001" customHeight="1" x14ac:dyDescent="0.25">
      <c r="A90" s="394"/>
      <c r="B90" s="394"/>
      <c r="C90" s="72" t="s">
        <v>27</v>
      </c>
      <c r="D90" s="224" t="s">
        <v>86</v>
      </c>
      <c r="E90" s="54" t="s">
        <v>86</v>
      </c>
      <c r="F90" s="54"/>
      <c r="G90" s="35" t="s">
        <v>86</v>
      </c>
      <c r="H90" s="35" t="s">
        <v>86</v>
      </c>
      <c r="I90" s="14"/>
      <c r="J90" s="32">
        <v>0</v>
      </c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</row>
    <row r="91" spans="1:125" s="40" customFormat="1" ht="15.75" customHeight="1" x14ac:dyDescent="0.25">
      <c r="A91" s="395"/>
      <c r="B91" s="395"/>
      <c r="C91" s="72"/>
      <c r="D91" s="224"/>
      <c r="E91" s="54"/>
      <c r="F91" s="54"/>
      <c r="G91" s="35"/>
      <c r="H91" s="35"/>
      <c r="I91" s="14"/>
      <c r="J91" s="32">
        <v>0</v>
      </c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</row>
    <row r="92" spans="1:125" s="40" customFormat="1" ht="15.75" customHeight="1" x14ac:dyDescent="0.25">
      <c r="A92" s="344" t="s">
        <v>116</v>
      </c>
      <c r="B92" s="396" t="s">
        <v>122</v>
      </c>
      <c r="C92" s="70" t="s">
        <v>11</v>
      </c>
      <c r="D92" s="227">
        <f>D95</f>
        <v>3517</v>
      </c>
      <c r="E92" s="99">
        <f>F92</f>
        <v>2323</v>
      </c>
      <c r="F92" s="99">
        <f>F95</f>
        <v>2323</v>
      </c>
      <c r="G92" s="56"/>
      <c r="H92" s="96">
        <f>H95</f>
        <v>0</v>
      </c>
      <c r="I92" s="14"/>
      <c r="J92" s="32">
        <f t="shared" ref="J92:J95" si="4">H92/E92*100</f>
        <v>0</v>
      </c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</row>
    <row r="93" spans="1:125" s="40" customFormat="1" ht="15.75" customHeight="1" x14ac:dyDescent="0.25">
      <c r="A93" s="399"/>
      <c r="B93" s="394"/>
      <c r="C93" s="71" t="s">
        <v>9</v>
      </c>
      <c r="D93" s="224" t="s">
        <v>86</v>
      </c>
      <c r="E93" s="54" t="s">
        <v>86</v>
      </c>
      <c r="F93" s="31" t="s">
        <v>86</v>
      </c>
      <c r="G93" s="35" t="s">
        <v>86</v>
      </c>
      <c r="H93" s="35" t="s">
        <v>86</v>
      </c>
      <c r="I93" s="14"/>
      <c r="J93" s="32">
        <v>0</v>
      </c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</row>
    <row r="94" spans="1:125" s="40" customFormat="1" ht="15.75" customHeight="1" x14ac:dyDescent="0.25">
      <c r="A94" s="399"/>
      <c r="B94" s="394"/>
      <c r="C94" s="72" t="s">
        <v>10</v>
      </c>
      <c r="D94" s="224" t="s">
        <v>86</v>
      </c>
      <c r="E94" s="54" t="s">
        <v>86</v>
      </c>
      <c r="F94" s="31" t="s">
        <v>86</v>
      </c>
      <c r="G94" s="35" t="s">
        <v>86</v>
      </c>
      <c r="H94" s="35" t="s">
        <v>86</v>
      </c>
      <c r="I94" s="14"/>
      <c r="J94" s="32">
        <v>0</v>
      </c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</row>
    <row r="95" spans="1:125" s="40" customFormat="1" ht="15.75" customHeight="1" x14ac:dyDescent="0.25">
      <c r="A95" s="399"/>
      <c r="B95" s="394"/>
      <c r="C95" s="72" t="s">
        <v>29</v>
      </c>
      <c r="D95" s="226">
        <v>3517</v>
      </c>
      <c r="E95" s="110">
        <f>F95</f>
        <v>2323</v>
      </c>
      <c r="F95" s="102">
        <f>табл1!G45</f>
        <v>2323</v>
      </c>
      <c r="G95" s="35" t="s">
        <v>86</v>
      </c>
      <c r="H95" s="46">
        <f>табл1!K44</f>
        <v>0</v>
      </c>
      <c r="I95" s="14"/>
      <c r="J95" s="32">
        <f t="shared" si="4"/>
        <v>0</v>
      </c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</row>
    <row r="96" spans="1:125" s="40" customFormat="1" ht="15.75" customHeight="1" x14ac:dyDescent="0.25">
      <c r="A96" s="399"/>
      <c r="B96" s="394"/>
      <c r="C96" s="72" t="s">
        <v>27</v>
      </c>
      <c r="D96" s="224" t="s">
        <v>86</v>
      </c>
      <c r="E96" s="54" t="s">
        <v>86</v>
      </c>
      <c r="F96" s="54" t="s">
        <v>86</v>
      </c>
      <c r="G96" s="35" t="s">
        <v>86</v>
      </c>
      <c r="H96" s="35" t="s">
        <v>86</v>
      </c>
      <c r="I96" s="100" t="s">
        <v>86</v>
      </c>
      <c r="J96" s="35" t="s">
        <v>86</v>
      </c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</row>
    <row r="97" spans="1:125" s="40" customFormat="1" ht="15.75" customHeight="1" x14ac:dyDescent="0.25">
      <c r="A97" s="399"/>
      <c r="B97" s="395"/>
      <c r="C97" s="72"/>
      <c r="D97" s="224"/>
      <c r="E97" s="54"/>
      <c r="F97" s="54"/>
      <c r="G97" s="35"/>
      <c r="H97" s="35"/>
      <c r="I97" s="100"/>
      <c r="J97" s="35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</row>
    <row r="98" spans="1:125" s="40" customFormat="1" ht="17.100000000000001" customHeight="1" x14ac:dyDescent="0.25">
      <c r="A98" s="344" t="s">
        <v>130</v>
      </c>
      <c r="B98" s="400" t="s">
        <v>163</v>
      </c>
      <c r="C98" s="70" t="s">
        <v>11</v>
      </c>
      <c r="D98" s="215">
        <f>D101</f>
        <v>0</v>
      </c>
      <c r="E98" s="99">
        <f>F98</f>
        <v>142.19999999999999</v>
      </c>
      <c r="F98" s="31">
        <f>F101</f>
        <v>142.19999999999999</v>
      </c>
      <c r="G98" s="56"/>
      <c r="H98" s="31">
        <f>H100+H101</f>
        <v>142.18</v>
      </c>
      <c r="I98" s="11"/>
      <c r="J98" s="30">
        <f>H98/E98*100</f>
        <v>99.985935302391013</v>
      </c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</row>
    <row r="99" spans="1:125" s="40" customFormat="1" ht="17.100000000000001" customHeight="1" x14ac:dyDescent="0.25">
      <c r="A99" s="399"/>
      <c r="B99" s="401"/>
      <c r="C99" s="71" t="s">
        <v>9</v>
      </c>
      <c r="D99" s="224" t="s">
        <v>86</v>
      </c>
      <c r="E99" s="54" t="s">
        <v>86</v>
      </c>
      <c r="F99" s="31" t="s">
        <v>86</v>
      </c>
      <c r="G99" s="35" t="s">
        <v>86</v>
      </c>
      <c r="H99" s="35" t="s">
        <v>86</v>
      </c>
      <c r="I99" s="91" t="s">
        <v>86</v>
      </c>
      <c r="J99" s="35" t="s">
        <v>86</v>
      </c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</row>
    <row r="100" spans="1:125" s="40" customFormat="1" ht="16.5" customHeight="1" x14ac:dyDescent="0.25">
      <c r="A100" s="399"/>
      <c r="B100" s="401"/>
      <c r="C100" s="72" t="s">
        <v>10</v>
      </c>
      <c r="D100" s="224" t="s">
        <v>86</v>
      </c>
      <c r="E100" s="54" t="s">
        <v>86</v>
      </c>
      <c r="F100" s="31" t="s">
        <v>86</v>
      </c>
      <c r="G100" s="35" t="s">
        <v>86</v>
      </c>
      <c r="H100" s="46">
        <v>0</v>
      </c>
      <c r="I100" s="91" t="s">
        <v>86</v>
      </c>
      <c r="J100" s="35" t="s">
        <v>86</v>
      </c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</row>
    <row r="101" spans="1:125" ht="16.5" customHeight="1" x14ac:dyDescent="0.25">
      <c r="A101" s="399"/>
      <c r="B101" s="401"/>
      <c r="C101" s="7" t="s">
        <v>29</v>
      </c>
      <c r="D101" s="226"/>
      <c r="E101" s="130">
        <f>F101</f>
        <v>142.19999999999999</v>
      </c>
      <c r="F101" s="4">
        <f>табл1!G47</f>
        <v>142.19999999999999</v>
      </c>
      <c r="G101" s="131" t="s">
        <v>86</v>
      </c>
      <c r="H101" s="4">
        <f>табл1!K47</f>
        <v>142.18</v>
      </c>
      <c r="I101" s="14"/>
      <c r="J101" s="14">
        <f>H101/E101*100</f>
        <v>99.985935302391013</v>
      </c>
    </row>
    <row r="102" spans="1:125" s="40" customFormat="1" ht="16.5" customHeight="1" x14ac:dyDescent="0.25">
      <c r="A102" s="399"/>
      <c r="B102" s="401"/>
      <c r="C102" s="72" t="s">
        <v>27</v>
      </c>
      <c r="D102" s="224" t="s">
        <v>86</v>
      </c>
      <c r="E102" s="54" t="s">
        <v>86</v>
      </c>
      <c r="F102" s="54" t="s">
        <v>86</v>
      </c>
      <c r="G102" s="35" t="s">
        <v>86</v>
      </c>
      <c r="H102" s="35" t="s">
        <v>86</v>
      </c>
      <c r="I102" s="84" t="s">
        <v>86</v>
      </c>
      <c r="J102" s="14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</row>
    <row r="103" spans="1:125" s="40" customFormat="1" ht="15.75" customHeight="1" x14ac:dyDescent="0.25">
      <c r="A103" s="399"/>
      <c r="B103" s="402"/>
      <c r="C103" s="72"/>
      <c r="D103" s="224"/>
      <c r="E103" s="54"/>
      <c r="F103" s="54"/>
      <c r="G103" s="35"/>
      <c r="H103" s="35"/>
      <c r="I103" s="84"/>
      <c r="J103" s="14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</row>
    <row r="104" spans="1:125" s="40" customFormat="1" ht="17.100000000000001" customHeight="1" x14ac:dyDescent="0.25">
      <c r="A104" s="344" t="s">
        <v>161</v>
      </c>
      <c r="B104" s="396" t="s">
        <v>162</v>
      </c>
      <c r="C104" s="70" t="s">
        <v>11</v>
      </c>
      <c r="D104" s="215">
        <f>SUM(D107)</f>
        <v>14282</v>
      </c>
      <c r="E104" s="31">
        <f>F104</f>
        <v>18310.14</v>
      </c>
      <c r="F104" s="31">
        <f>F107</f>
        <v>18310.14</v>
      </c>
      <c r="G104" s="56"/>
      <c r="H104" s="31">
        <f>SUM(H107)</f>
        <v>8219.6299999999992</v>
      </c>
      <c r="I104" s="11"/>
      <c r="J104" s="14">
        <f t="shared" ref="J104:J107" si="5">H104/E104*100</f>
        <v>44.891136823639791</v>
      </c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</row>
    <row r="105" spans="1:125" s="40" customFormat="1" ht="17.100000000000001" customHeight="1" x14ac:dyDescent="0.25">
      <c r="A105" s="399"/>
      <c r="B105" s="394"/>
      <c r="C105" s="71" t="s">
        <v>9</v>
      </c>
      <c r="D105" s="224" t="s">
        <v>86</v>
      </c>
      <c r="E105" s="54" t="s">
        <v>86</v>
      </c>
      <c r="F105" s="31" t="s">
        <v>86</v>
      </c>
      <c r="G105" s="35" t="s">
        <v>86</v>
      </c>
      <c r="H105" s="35" t="s">
        <v>86</v>
      </c>
      <c r="I105" s="91" t="s">
        <v>86</v>
      </c>
      <c r="J105" s="14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</row>
    <row r="106" spans="1:125" s="40" customFormat="1" ht="16.5" customHeight="1" x14ac:dyDescent="0.25">
      <c r="A106" s="399"/>
      <c r="B106" s="394"/>
      <c r="C106" s="72" t="s">
        <v>10</v>
      </c>
      <c r="D106" s="224" t="s">
        <v>86</v>
      </c>
      <c r="E106" s="54" t="s">
        <v>86</v>
      </c>
      <c r="F106" s="31" t="s">
        <v>86</v>
      </c>
      <c r="G106" s="35" t="s">
        <v>86</v>
      </c>
      <c r="H106" s="46">
        <v>0</v>
      </c>
      <c r="I106" s="91" t="s">
        <v>86</v>
      </c>
      <c r="J106" s="14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</row>
    <row r="107" spans="1:125" ht="16.5" customHeight="1" x14ac:dyDescent="0.25">
      <c r="A107" s="399"/>
      <c r="B107" s="394"/>
      <c r="C107" s="7" t="s">
        <v>29</v>
      </c>
      <c r="D107" s="226">
        <v>14282</v>
      </c>
      <c r="E107" s="46">
        <f>F107</f>
        <v>18310.14</v>
      </c>
      <c r="F107" s="46">
        <f>табл1!G49</f>
        <v>18310.14</v>
      </c>
      <c r="G107" s="131" t="s">
        <v>86</v>
      </c>
      <c r="H107" s="4">
        <f>табл1!K49</f>
        <v>8219.6299999999992</v>
      </c>
      <c r="I107" s="31" t="s">
        <v>86</v>
      </c>
      <c r="J107" s="14">
        <f t="shared" si="5"/>
        <v>44.891136823639791</v>
      </c>
    </row>
    <row r="108" spans="1:125" s="40" customFormat="1" ht="16.5" customHeight="1" x14ac:dyDescent="0.25">
      <c r="A108" s="399"/>
      <c r="B108" s="394"/>
      <c r="C108" s="72" t="s">
        <v>27</v>
      </c>
      <c r="D108" s="224" t="s">
        <v>86</v>
      </c>
      <c r="E108" s="54" t="s">
        <v>86</v>
      </c>
      <c r="F108" s="54" t="s">
        <v>86</v>
      </c>
      <c r="G108" s="35" t="s">
        <v>86</v>
      </c>
      <c r="H108" s="35" t="s">
        <v>86</v>
      </c>
      <c r="I108" s="179" t="s">
        <v>86</v>
      </c>
      <c r="J108" s="35" t="s">
        <v>86</v>
      </c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</row>
    <row r="109" spans="1:125" s="40" customFormat="1" ht="15.75" customHeight="1" x14ac:dyDescent="0.25">
      <c r="A109" s="399"/>
      <c r="B109" s="395"/>
      <c r="C109" s="72"/>
      <c r="D109" s="224"/>
      <c r="E109" s="54"/>
      <c r="F109" s="54"/>
      <c r="G109" s="35"/>
      <c r="H109" s="35"/>
      <c r="I109" s="179"/>
      <c r="J109" s="35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</row>
    <row r="110" spans="1:125" s="44" customFormat="1" ht="17.100000000000001" customHeight="1" x14ac:dyDescent="0.25">
      <c r="A110" s="397" t="s">
        <v>95</v>
      </c>
      <c r="B110" s="398" t="s">
        <v>96</v>
      </c>
      <c r="C110" s="61" t="s">
        <v>11</v>
      </c>
      <c r="D110" s="11">
        <f>D113</f>
        <v>38222</v>
      </c>
      <c r="E110" s="30">
        <f>E116</f>
        <v>42555</v>
      </c>
      <c r="F110" s="30">
        <f>F116</f>
        <v>42555</v>
      </c>
      <c r="G110" s="35" t="s">
        <v>86</v>
      </c>
      <c r="H110" s="30">
        <f>H116</f>
        <v>16598.04</v>
      </c>
      <c r="I110" s="30">
        <f>H110/D110*100</f>
        <v>43.425357124169331</v>
      </c>
      <c r="J110" s="30">
        <f>H110/E110*100</f>
        <v>39.003736341205503</v>
      </c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</row>
    <row r="111" spans="1:125" s="44" customFormat="1" ht="17.100000000000001" customHeight="1" x14ac:dyDescent="0.25">
      <c r="A111" s="345"/>
      <c r="B111" s="350"/>
      <c r="C111" s="63" t="s">
        <v>9</v>
      </c>
      <c r="D111" s="224" t="s">
        <v>86</v>
      </c>
      <c r="E111" s="54" t="s">
        <v>86</v>
      </c>
      <c r="F111" s="54" t="s">
        <v>86</v>
      </c>
      <c r="G111" s="35" t="s">
        <v>86</v>
      </c>
      <c r="H111" s="35" t="s">
        <v>86</v>
      </c>
      <c r="I111" s="84" t="s">
        <v>86</v>
      </c>
      <c r="J111" s="35" t="s">
        <v>86</v>
      </c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</row>
    <row r="112" spans="1:125" s="44" customFormat="1" ht="17.100000000000001" customHeight="1" x14ac:dyDescent="0.25">
      <c r="A112" s="345"/>
      <c r="B112" s="350"/>
      <c r="C112" s="64" t="s">
        <v>10</v>
      </c>
      <c r="D112" s="224" t="s">
        <v>86</v>
      </c>
      <c r="E112" s="46">
        <f>E118</f>
        <v>4333</v>
      </c>
      <c r="F112" s="46">
        <f>F118</f>
        <v>4333</v>
      </c>
      <c r="G112" s="35" t="s">
        <v>86</v>
      </c>
      <c r="H112" s="32">
        <f>H118</f>
        <v>949.77</v>
      </c>
      <c r="I112" s="84" t="s">
        <v>86</v>
      </c>
      <c r="J112" s="32">
        <f t="shared" ref="J112" si="6">H112/E112*100</f>
        <v>21.91945534271867</v>
      </c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</row>
    <row r="113" spans="1:125" s="44" customFormat="1" ht="16.5" customHeight="1" x14ac:dyDescent="0.2">
      <c r="A113" s="345"/>
      <c r="B113" s="350"/>
      <c r="C113" s="64" t="s">
        <v>29</v>
      </c>
      <c r="D113" s="4">
        <f>D116</f>
        <v>38222</v>
      </c>
      <c r="E113" s="46">
        <f>E119</f>
        <v>38222</v>
      </c>
      <c r="F113" s="46">
        <f>F119</f>
        <v>38222</v>
      </c>
      <c r="G113" s="46" t="s">
        <v>86</v>
      </c>
      <c r="H113" s="32">
        <f>H119</f>
        <v>15648.27</v>
      </c>
      <c r="I113" s="32">
        <f>H113/D113*100</f>
        <v>40.940479305112241</v>
      </c>
      <c r="J113" s="32">
        <f>H113/E113*100</f>
        <v>40.940479305112241</v>
      </c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</row>
    <row r="114" spans="1:125" s="44" customFormat="1" ht="16.5" customHeight="1" x14ac:dyDescent="0.25">
      <c r="A114" s="345"/>
      <c r="B114" s="350"/>
      <c r="C114" s="64" t="s">
        <v>27</v>
      </c>
      <c r="D114" s="224" t="s">
        <v>86</v>
      </c>
      <c r="E114" s="54" t="s">
        <v>86</v>
      </c>
      <c r="F114" s="54" t="s">
        <v>86</v>
      </c>
      <c r="G114" s="35" t="s">
        <v>86</v>
      </c>
      <c r="H114" s="35" t="s">
        <v>86</v>
      </c>
      <c r="I114" s="84" t="s">
        <v>86</v>
      </c>
      <c r="J114" s="35" t="s">
        <v>86</v>
      </c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</row>
    <row r="115" spans="1:125" s="44" customFormat="1" ht="16.5" customHeight="1" x14ac:dyDescent="0.2">
      <c r="A115" s="345"/>
      <c r="B115" s="350"/>
      <c r="C115" s="64"/>
      <c r="D115" s="215"/>
      <c r="E115" s="30"/>
      <c r="F115" s="31"/>
      <c r="G115" s="33"/>
      <c r="H115" s="31"/>
      <c r="I115" s="30"/>
      <c r="J115" s="30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</row>
    <row r="116" spans="1:125" s="45" customFormat="1" ht="18" customHeight="1" x14ac:dyDescent="0.2">
      <c r="A116" s="333" t="s">
        <v>31</v>
      </c>
      <c r="B116" s="329" t="s">
        <v>90</v>
      </c>
      <c r="C116" s="66" t="s">
        <v>11</v>
      </c>
      <c r="D116" s="215">
        <f>D119</f>
        <v>38222</v>
      </c>
      <c r="E116" s="30">
        <f>E118+E119</f>
        <v>42555</v>
      </c>
      <c r="F116" s="30">
        <f>F119+F118</f>
        <v>42555</v>
      </c>
      <c r="G116" s="46" t="s">
        <v>86</v>
      </c>
      <c r="H116" s="30">
        <f>H119+H118</f>
        <v>16598.04</v>
      </c>
      <c r="I116" s="30">
        <f>H116/D116*100</f>
        <v>43.425357124169331</v>
      </c>
      <c r="J116" s="30">
        <f>H116/E116*100</f>
        <v>39.003736341205503</v>
      </c>
      <c r="K116" s="180"/>
      <c r="L116" s="180"/>
      <c r="M116" s="180"/>
      <c r="N116" s="180"/>
      <c r="O116" s="180"/>
      <c r="P116" s="180"/>
      <c r="Q116" s="180"/>
      <c r="R116" s="180"/>
      <c r="S116" s="180"/>
      <c r="T116" s="180"/>
      <c r="U116" s="180"/>
      <c r="V116" s="180"/>
      <c r="W116" s="180"/>
      <c r="X116" s="180"/>
      <c r="Y116" s="180"/>
      <c r="Z116" s="180"/>
      <c r="AA116" s="180"/>
      <c r="AB116" s="180"/>
      <c r="AC116" s="180"/>
      <c r="AD116" s="180"/>
      <c r="AE116" s="180"/>
      <c r="AF116" s="180"/>
      <c r="AG116" s="180"/>
      <c r="AH116" s="180"/>
      <c r="AI116" s="180"/>
      <c r="AJ116" s="180"/>
      <c r="AK116" s="180"/>
      <c r="AL116" s="180"/>
      <c r="AM116" s="180"/>
      <c r="AN116" s="180"/>
      <c r="AO116" s="180"/>
      <c r="AP116" s="180"/>
      <c r="AQ116" s="180"/>
      <c r="AR116" s="180"/>
      <c r="AS116" s="180"/>
      <c r="AT116" s="180"/>
      <c r="AU116" s="180"/>
      <c r="AV116" s="180"/>
      <c r="AW116" s="180"/>
      <c r="AX116" s="180"/>
      <c r="AY116" s="180"/>
      <c r="AZ116" s="180"/>
      <c r="BA116" s="180"/>
      <c r="BB116" s="180"/>
      <c r="BC116" s="180"/>
      <c r="BD116" s="180"/>
      <c r="BE116" s="180"/>
      <c r="BF116" s="180"/>
      <c r="BG116" s="180"/>
      <c r="BH116" s="180"/>
      <c r="BI116" s="180"/>
      <c r="BJ116" s="180"/>
      <c r="BK116" s="180"/>
      <c r="BL116" s="180"/>
      <c r="BM116" s="180"/>
      <c r="BN116" s="180"/>
      <c r="BO116" s="180"/>
      <c r="BP116" s="180"/>
      <c r="BQ116" s="180"/>
      <c r="BR116" s="180"/>
      <c r="BS116" s="180"/>
      <c r="BT116" s="180"/>
      <c r="BU116" s="180"/>
      <c r="BV116" s="180"/>
      <c r="BW116" s="180"/>
      <c r="BX116" s="180"/>
      <c r="BY116" s="180"/>
      <c r="BZ116" s="180"/>
      <c r="CA116" s="180"/>
      <c r="CB116" s="180"/>
      <c r="CC116" s="180"/>
      <c r="CD116" s="180"/>
      <c r="CE116" s="180"/>
      <c r="CF116" s="180"/>
      <c r="CG116" s="180"/>
      <c r="CH116" s="180"/>
      <c r="CI116" s="180"/>
      <c r="CJ116" s="180"/>
      <c r="CK116" s="180"/>
      <c r="CL116" s="180"/>
      <c r="CM116" s="180"/>
      <c r="CN116" s="180"/>
      <c r="CO116" s="180"/>
      <c r="CP116" s="180"/>
      <c r="CQ116" s="180"/>
      <c r="CR116" s="180"/>
      <c r="CS116" s="180"/>
      <c r="CT116" s="180"/>
      <c r="CU116" s="180"/>
      <c r="CV116" s="180"/>
      <c r="CW116" s="180"/>
      <c r="CX116" s="180"/>
      <c r="CY116" s="180"/>
      <c r="CZ116" s="180"/>
      <c r="DA116" s="180"/>
      <c r="DB116" s="180"/>
      <c r="DC116" s="180"/>
      <c r="DD116" s="180"/>
      <c r="DE116" s="180"/>
      <c r="DF116" s="180"/>
      <c r="DG116" s="180"/>
      <c r="DH116" s="180"/>
      <c r="DI116" s="180"/>
      <c r="DJ116" s="180"/>
      <c r="DK116" s="180"/>
      <c r="DL116" s="180"/>
      <c r="DM116" s="180"/>
      <c r="DN116" s="180"/>
      <c r="DO116" s="180"/>
      <c r="DP116" s="180"/>
      <c r="DQ116" s="180"/>
      <c r="DR116" s="180"/>
      <c r="DS116" s="180"/>
      <c r="DT116" s="180"/>
      <c r="DU116" s="180"/>
    </row>
    <row r="117" spans="1:125" s="45" customFormat="1" ht="17.100000000000001" customHeight="1" x14ac:dyDescent="0.25">
      <c r="A117" s="334"/>
      <c r="B117" s="330"/>
      <c r="C117" s="67" t="s">
        <v>9</v>
      </c>
      <c r="D117" s="224" t="s">
        <v>86</v>
      </c>
      <c r="E117" s="54" t="s">
        <v>86</v>
      </c>
      <c r="F117" s="54" t="s">
        <v>86</v>
      </c>
      <c r="G117" s="35" t="s">
        <v>86</v>
      </c>
      <c r="H117" s="35" t="s">
        <v>86</v>
      </c>
      <c r="I117" s="30"/>
      <c r="J117" s="30" t="s">
        <v>86</v>
      </c>
      <c r="K117" s="180"/>
      <c r="L117" s="180"/>
      <c r="M117" s="180"/>
      <c r="N117" s="180"/>
      <c r="O117" s="180"/>
      <c r="P117" s="180"/>
      <c r="Q117" s="180"/>
      <c r="R117" s="180"/>
      <c r="S117" s="180"/>
      <c r="T117" s="180"/>
      <c r="U117" s="180"/>
      <c r="V117" s="180"/>
      <c r="W117" s="180"/>
      <c r="X117" s="180"/>
      <c r="Y117" s="180"/>
      <c r="Z117" s="180"/>
      <c r="AA117" s="180"/>
      <c r="AB117" s="180"/>
      <c r="AC117" s="180"/>
      <c r="AD117" s="180"/>
      <c r="AE117" s="180"/>
      <c r="AF117" s="180"/>
      <c r="AG117" s="180"/>
      <c r="AH117" s="180"/>
      <c r="AI117" s="180"/>
      <c r="AJ117" s="180"/>
      <c r="AK117" s="180"/>
      <c r="AL117" s="180"/>
      <c r="AM117" s="180"/>
      <c r="AN117" s="180"/>
      <c r="AO117" s="180"/>
      <c r="AP117" s="180"/>
      <c r="AQ117" s="180"/>
      <c r="AR117" s="180"/>
      <c r="AS117" s="180"/>
      <c r="AT117" s="180"/>
      <c r="AU117" s="180"/>
      <c r="AV117" s="180"/>
      <c r="AW117" s="180"/>
      <c r="AX117" s="180"/>
      <c r="AY117" s="180"/>
      <c r="AZ117" s="180"/>
      <c r="BA117" s="180"/>
      <c r="BB117" s="180"/>
      <c r="BC117" s="180"/>
      <c r="BD117" s="180"/>
      <c r="BE117" s="180"/>
      <c r="BF117" s="180"/>
      <c r="BG117" s="180"/>
      <c r="BH117" s="180"/>
      <c r="BI117" s="180"/>
      <c r="BJ117" s="180"/>
      <c r="BK117" s="180"/>
      <c r="BL117" s="180"/>
      <c r="BM117" s="180"/>
      <c r="BN117" s="180"/>
      <c r="BO117" s="180"/>
      <c r="BP117" s="180"/>
      <c r="BQ117" s="180"/>
      <c r="BR117" s="180"/>
      <c r="BS117" s="180"/>
      <c r="BT117" s="180"/>
      <c r="BU117" s="180"/>
      <c r="BV117" s="180"/>
      <c r="BW117" s="180"/>
      <c r="BX117" s="180"/>
      <c r="BY117" s="180"/>
      <c r="BZ117" s="180"/>
      <c r="CA117" s="180"/>
      <c r="CB117" s="180"/>
      <c r="CC117" s="180"/>
      <c r="CD117" s="180"/>
      <c r="CE117" s="180"/>
      <c r="CF117" s="180"/>
      <c r="CG117" s="180"/>
      <c r="CH117" s="180"/>
      <c r="CI117" s="180"/>
      <c r="CJ117" s="180"/>
      <c r="CK117" s="180"/>
      <c r="CL117" s="180"/>
      <c r="CM117" s="180"/>
      <c r="CN117" s="180"/>
      <c r="CO117" s="180"/>
      <c r="CP117" s="180"/>
      <c r="CQ117" s="180"/>
      <c r="CR117" s="180"/>
      <c r="CS117" s="180"/>
      <c r="CT117" s="180"/>
      <c r="CU117" s="180"/>
      <c r="CV117" s="180"/>
      <c r="CW117" s="180"/>
      <c r="CX117" s="180"/>
      <c r="CY117" s="180"/>
      <c r="CZ117" s="180"/>
      <c r="DA117" s="180"/>
      <c r="DB117" s="180"/>
      <c r="DC117" s="180"/>
      <c r="DD117" s="180"/>
      <c r="DE117" s="180"/>
      <c r="DF117" s="180"/>
      <c r="DG117" s="180"/>
      <c r="DH117" s="180"/>
      <c r="DI117" s="180"/>
      <c r="DJ117" s="180"/>
      <c r="DK117" s="180"/>
      <c r="DL117" s="180"/>
      <c r="DM117" s="180"/>
      <c r="DN117" s="180"/>
      <c r="DO117" s="180"/>
      <c r="DP117" s="180"/>
      <c r="DQ117" s="180"/>
      <c r="DR117" s="180"/>
      <c r="DS117" s="180"/>
      <c r="DT117" s="180"/>
      <c r="DU117" s="180"/>
    </row>
    <row r="118" spans="1:125" s="45" customFormat="1" ht="17.100000000000001" customHeight="1" x14ac:dyDescent="0.25">
      <c r="A118" s="334"/>
      <c r="B118" s="330"/>
      <c r="C118" s="65" t="s">
        <v>10</v>
      </c>
      <c r="D118" s="224" t="s">
        <v>86</v>
      </c>
      <c r="E118" s="32">
        <f>F118</f>
        <v>4333</v>
      </c>
      <c r="F118" s="32">
        <f>табл1!F52</f>
        <v>4333</v>
      </c>
      <c r="G118" s="35" t="s">
        <v>86</v>
      </c>
      <c r="H118" s="32">
        <f>табл1!J52</f>
        <v>949.77</v>
      </c>
      <c r="I118" s="30">
        <v>0</v>
      </c>
      <c r="J118" s="32">
        <f t="shared" ref="J118" si="7">H118/E118*100</f>
        <v>21.91945534271867</v>
      </c>
      <c r="K118" s="180"/>
      <c r="L118" s="180"/>
      <c r="M118" s="180"/>
      <c r="N118" s="180"/>
      <c r="O118" s="180"/>
      <c r="P118" s="180"/>
      <c r="Q118" s="180"/>
      <c r="R118" s="180"/>
      <c r="S118" s="180"/>
      <c r="T118" s="180"/>
      <c r="U118" s="180"/>
      <c r="V118" s="180"/>
      <c r="W118" s="180"/>
      <c r="X118" s="180"/>
      <c r="Y118" s="180"/>
      <c r="Z118" s="180"/>
      <c r="AA118" s="180"/>
      <c r="AB118" s="180"/>
      <c r="AC118" s="180"/>
      <c r="AD118" s="180"/>
      <c r="AE118" s="180"/>
      <c r="AF118" s="180"/>
      <c r="AG118" s="180"/>
      <c r="AH118" s="180"/>
      <c r="AI118" s="180"/>
      <c r="AJ118" s="180"/>
      <c r="AK118" s="180"/>
      <c r="AL118" s="180"/>
      <c r="AM118" s="180"/>
      <c r="AN118" s="180"/>
      <c r="AO118" s="180"/>
      <c r="AP118" s="180"/>
      <c r="AQ118" s="180"/>
      <c r="AR118" s="180"/>
      <c r="AS118" s="180"/>
      <c r="AT118" s="180"/>
      <c r="AU118" s="180"/>
      <c r="AV118" s="180"/>
      <c r="AW118" s="180"/>
      <c r="AX118" s="180"/>
      <c r="AY118" s="180"/>
      <c r="AZ118" s="180"/>
      <c r="BA118" s="180"/>
      <c r="BB118" s="180"/>
      <c r="BC118" s="180"/>
      <c r="BD118" s="180"/>
      <c r="BE118" s="180"/>
      <c r="BF118" s="180"/>
      <c r="BG118" s="180"/>
      <c r="BH118" s="180"/>
      <c r="BI118" s="180"/>
      <c r="BJ118" s="180"/>
      <c r="BK118" s="180"/>
      <c r="BL118" s="180"/>
      <c r="BM118" s="180"/>
      <c r="BN118" s="180"/>
      <c r="BO118" s="180"/>
      <c r="BP118" s="180"/>
      <c r="BQ118" s="180"/>
      <c r="BR118" s="180"/>
      <c r="BS118" s="180"/>
      <c r="BT118" s="180"/>
      <c r="BU118" s="180"/>
      <c r="BV118" s="180"/>
      <c r="BW118" s="180"/>
      <c r="BX118" s="180"/>
      <c r="BY118" s="180"/>
      <c r="BZ118" s="180"/>
      <c r="CA118" s="180"/>
      <c r="CB118" s="180"/>
      <c r="CC118" s="180"/>
      <c r="CD118" s="180"/>
      <c r="CE118" s="180"/>
      <c r="CF118" s="180"/>
      <c r="CG118" s="180"/>
      <c r="CH118" s="180"/>
      <c r="CI118" s="180"/>
      <c r="CJ118" s="180"/>
      <c r="CK118" s="180"/>
      <c r="CL118" s="180"/>
      <c r="CM118" s="180"/>
      <c r="CN118" s="180"/>
      <c r="CO118" s="180"/>
      <c r="CP118" s="180"/>
      <c r="CQ118" s="180"/>
      <c r="CR118" s="180"/>
      <c r="CS118" s="180"/>
      <c r="CT118" s="180"/>
      <c r="CU118" s="180"/>
      <c r="CV118" s="180"/>
      <c r="CW118" s="180"/>
      <c r="CX118" s="180"/>
      <c r="CY118" s="180"/>
      <c r="CZ118" s="180"/>
      <c r="DA118" s="180"/>
      <c r="DB118" s="180"/>
      <c r="DC118" s="180"/>
      <c r="DD118" s="180"/>
      <c r="DE118" s="180"/>
      <c r="DF118" s="180"/>
      <c r="DG118" s="180"/>
      <c r="DH118" s="180"/>
      <c r="DI118" s="180"/>
      <c r="DJ118" s="180"/>
      <c r="DK118" s="180"/>
      <c r="DL118" s="180"/>
      <c r="DM118" s="180"/>
      <c r="DN118" s="180"/>
      <c r="DO118" s="180"/>
      <c r="DP118" s="180"/>
      <c r="DQ118" s="180"/>
      <c r="DR118" s="180"/>
      <c r="DS118" s="180"/>
      <c r="DT118" s="180"/>
      <c r="DU118" s="180"/>
    </row>
    <row r="119" spans="1:125" s="45" customFormat="1" ht="16.5" customHeight="1" x14ac:dyDescent="0.25">
      <c r="A119" s="334"/>
      <c r="B119" s="330"/>
      <c r="C119" s="65" t="s">
        <v>29</v>
      </c>
      <c r="D119" s="4">
        <v>38222</v>
      </c>
      <c r="E119" s="32">
        <f>F119</f>
        <v>38222</v>
      </c>
      <c r="F119" s="32">
        <f>табл1!G52</f>
        <v>38222</v>
      </c>
      <c r="G119" s="35" t="s">
        <v>86</v>
      </c>
      <c r="H119" s="32">
        <f>табл1!K52</f>
        <v>15648.27</v>
      </c>
      <c r="I119" s="32">
        <f>H119/D119*100</f>
        <v>40.940479305112241</v>
      </c>
      <c r="J119" s="32">
        <f>H119/E119*100</f>
        <v>40.940479305112241</v>
      </c>
      <c r="K119" s="180"/>
      <c r="L119" s="180"/>
      <c r="M119" s="180"/>
      <c r="N119" s="180"/>
      <c r="O119" s="180"/>
      <c r="P119" s="180"/>
      <c r="Q119" s="180"/>
      <c r="R119" s="180"/>
      <c r="S119" s="180"/>
      <c r="T119" s="180"/>
      <c r="U119" s="180"/>
      <c r="V119" s="180"/>
      <c r="W119" s="180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80"/>
      <c r="AN119" s="180"/>
      <c r="AO119" s="180"/>
      <c r="AP119" s="180"/>
      <c r="AQ119" s="180"/>
      <c r="AR119" s="180"/>
      <c r="AS119" s="180"/>
      <c r="AT119" s="180"/>
      <c r="AU119" s="180"/>
      <c r="AV119" s="180"/>
      <c r="AW119" s="180"/>
      <c r="AX119" s="180"/>
      <c r="AY119" s="180"/>
      <c r="AZ119" s="180"/>
      <c r="BA119" s="180"/>
      <c r="BB119" s="180"/>
      <c r="BC119" s="180"/>
      <c r="BD119" s="180"/>
      <c r="BE119" s="180"/>
      <c r="BF119" s="180"/>
      <c r="BG119" s="180"/>
      <c r="BH119" s="180"/>
      <c r="BI119" s="180"/>
      <c r="BJ119" s="180"/>
      <c r="BK119" s="180"/>
      <c r="BL119" s="180"/>
      <c r="BM119" s="180"/>
      <c r="BN119" s="180"/>
      <c r="BO119" s="180"/>
      <c r="BP119" s="180"/>
      <c r="BQ119" s="180"/>
      <c r="BR119" s="180"/>
      <c r="BS119" s="180"/>
      <c r="BT119" s="180"/>
      <c r="BU119" s="180"/>
      <c r="BV119" s="180"/>
      <c r="BW119" s="180"/>
      <c r="BX119" s="180"/>
      <c r="BY119" s="180"/>
      <c r="BZ119" s="180"/>
      <c r="CA119" s="180"/>
      <c r="CB119" s="180"/>
      <c r="CC119" s="180"/>
      <c r="CD119" s="180"/>
      <c r="CE119" s="180"/>
      <c r="CF119" s="180"/>
      <c r="CG119" s="180"/>
      <c r="CH119" s="180"/>
      <c r="CI119" s="180"/>
      <c r="CJ119" s="180"/>
      <c r="CK119" s="180"/>
      <c r="CL119" s="180"/>
      <c r="CM119" s="180"/>
      <c r="CN119" s="180"/>
      <c r="CO119" s="180"/>
      <c r="CP119" s="180"/>
      <c r="CQ119" s="180"/>
      <c r="CR119" s="180"/>
      <c r="CS119" s="180"/>
      <c r="CT119" s="180"/>
      <c r="CU119" s="180"/>
      <c r="CV119" s="180"/>
      <c r="CW119" s="180"/>
      <c r="CX119" s="180"/>
      <c r="CY119" s="180"/>
      <c r="CZ119" s="180"/>
      <c r="DA119" s="180"/>
      <c r="DB119" s="180"/>
      <c r="DC119" s="180"/>
      <c r="DD119" s="180"/>
      <c r="DE119" s="180"/>
      <c r="DF119" s="180"/>
      <c r="DG119" s="180"/>
      <c r="DH119" s="180"/>
      <c r="DI119" s="180"/>
      <c r="DJ119" s="180"/>
      <c r="DK119" s="180"/>
      <c r="DL119" s="180"/>
      <c r="DM119" s="180"/>
      <c r="DN119" s="180"/>
      <c r="DO119" s="180"/>
      <c r="DP119" s="180"/>
      <c r="DQ119" s="180"/>
      <c r="DR119" s="180"/>
      <c r="DS119" s="180"/>
      <c r="DT119" s="180"/>
      <c r="DU119" s="180"/>
    </row>
    <row r="120" spans="1:125" s="45" customFormat="1" ht="16.5" customHeight="1" x14ac:dyDescent="0.25">
      <c r="A120" s="334"/>
      <c r="B120" s="330"/>
      <c r="C120" s="65" t="s">
        <v>27</v>
      </c>
      <c r="D120" s="224" t="s">
        <v>86</v>
      </c>
      <c r="E120" s="54" t="s">
        <v>86</v>
      </c>
      <c r="F120" s="54" t="s">
        <v>86</v>
      </c>
      <c r="G120" s="35" t="s">
        <v>86</v>
      </c>
      <c r="H120" s="35" t="s">
        <v>86</v>
      </c>
      <c r="I120" s="30" t="s">
        <v>86</v>
      </c>
      <c r="J120" s="35" t="s">
        <v>86</v>
      </c>
      <c r="K120" s="180"/>
      <c r="L120" s="180"/>
      <c r="M120" s="180"/>
      <c r="N120" s="180"/>
      <c r="O120" s="180"/>
      <c r="P120" s="180"/>
      <c r="Q120" s="180"/>
      <c r="R120" s="180"/>
      <c r="S120" s="180"/>
      <c r="T120" s="180"/>
      <c r="U120" s="180"/>
      <c r="V120" s="180"/>
      <c r="W120" s="180"/>
      <c r="X120" s="180"/>
      <c r="Y120" s="180"/>
      <c r="Z120" s="180"/>
      <c r="AA120" s="180"/>
      <c r="AB120" s="180"/>
      <c r="AC120" s="180"/>
      <c r="AD120" s="180"/>
      <c r="AE120" s="180"/>
      <c r="AF120" s="180"/>
      <c r="AG120" s="180"/>
      <c r="AH120" s="180"/>
      <c r="AI120" s="180"/>
      <c r="AJ120" s="180"/>
      <c r="AK120" s="180"/>
      <c r="AL120" s="180"/>
      <c r="AM120" s="180"/>
      <c r="AN120" s="180"/>
      <c r="AO120" s="180"/>
      <c r="AP120" s="180"/>
      <c r="AQ120" s="180"/>
      <c r="AR120" s="180"/>
      <c r="AS120" s="180"/>
      <c r="AT120" s="180"/>
      <c r="AU120" s="180"/>
      <c r="AV120" s="180"/>
      <c r="AW120" s="180"/>
      <c r="AX120" s="180"/>
      <c r="AY120" s="180"/>
      <c r="AZ120" s="180"/>
      <c r="BA120" s="180"/>
      <c r="BB120" s="180"/>
      <c r="BC120" s="180"/>
      <c r="BD120" s="180"/>
      <c r="BE120" s="180"/>
      <c r="BF120" s="180"/>
      <c r="BG120" s="180"/>
      <c r="BH120" s="180"/>
      <c r="BI120" s="180"/>
      <c r="BJ120" s="180"/>
      <c r="BK120" s="180"/>
      <c r="BL120" s="180"/>
      <c r="BM120" s="180"/>
      <c r="BN120" s="180"/>
      <c r="BO120" s="180"/>
      <c r="BP120" s="180"/>
      <c r="BQ120" s="180"/>
      <c r="BR120" s="180"/>
      <c r="BS120" s="180"/>
      <c r="BT120" s="180"/>
      <c r="BU120" s="180"/>
      <c r="BV120" s="180"/>
      <c r="BW120" s="180"/>
      <c r="BX120" s="180"/>
      <c r="BY120" s="180"/>
      <c r="BZ120" s="180"/>
      <c r="CA120" s="180"/>
      <c r="CB120" s="180"/>
      <c r="CC120" s="180"/>
      <c r="CD120" s="180"/>
      <c r="CE120" s="180"/>
      <c r="CF120" s="180"/>
      <c r="CG120" s="180"/>
      <c r="CH120" s="180"/>
      <c r="CI120" s="180"/>
      <c r="CJ120" s="180"/>
      <c r="CK120" s="180"/>
      <c r="CL120" s="180"/>
      <c r="CM120" s="180"/>
      <c r="CN120" s="180"/>
      <c r="CO120" s="180"/>
      <c r="CP120" s="180"/>
      <c r="CQ120" s="180"/>
      <c r="CR120" s="180"/>
      <c r="CS120" s="180"/>
      <c r="CT120" s="180"/>
      <c r="CU120" s="180"/>
      <c r="CV120" s="180"/>
      <c r="CW120" s="180"/>
      <c r="CX120" s="180"/>
      <c r="CY120" s="180"/>
      <c r="CZ120" s="180"/>
      <c r="DA120" s="180"/>
      <c r="DB120" s="180"/>
      <c r="DC120" s="180"/>
      <c r="DD120" s="180"/>
      <c r="DE120" s="180"/>
      <c r="DF120" s="180"/>
      <c r="DG120" s="180"/>
      <c r="DH120" s="180"/>
      <c r="DI120" s="180"/>
      <c r="DJ120" s="180"/>
      <c r="DK120" s="180"/>
      <c r="DL120" s="180"/>
      <c r="DM120" s="180"/>
      <c r="DN120" s="180"/>
      <c r="DO120" s="180"/>
      <c r="DP120" s="180"/>
      <c r="DQ120" s="180"/>
      <c r="DR120" s="180"/>
      <c r="DS120" s="180"/>
      <c r="DT120" s="180"/>
      <c r="DU120" s="180"/>
    </row>
    <row r="121" spans="1:125" s="45" customFormat="1" ht="15" customHeight="1" x14ac:dyDescent="0.2">
      <c r="A121" s="335"/>
      <c r="B121" s="336"/>
      <c r="C121" s="65"/>
      <c r="D121" s="4"/>
      <c r="E121" s="31"/>
      <c r="F121" s="46"/>
      <c r="G121" s="46"/>
      <c r="H121" s="46"/>
      <c r="I121" s="30"/>
      <c r="J121" s="3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 s="180"/>
      <c r="AI121" s="180"/>
      <c r="AJ121" s="180"/>
      <c r="AK121" s="180"/>
      <c r="AL121" s="180"/>
      <c r="AM121" s="180"/>
      <c r="AN121" s="180"/>
      <c r="AO121" s="180"/>
      <c r="AP121" s="180"/>
      <c r="AQ121" s="180"/>
      <c r="AR121" s="180"/>
      <c r="AS121" s="180"/>
      <c r="AT121" s="180"/>
      <c r="AU121" s="180"/>
      <c r="AV121" s="180"/>
      <c r="AW121" s="180"/>
      <c r="AX121" s="180"/>
      <c r="AY121" s="180"/>
      <c r="AZ121" s="180"/>
      <c r="BA121" s="180"/>
      <c r="BB121" s="180"/>
      <c r="BC121" s="180"/>
      <c r="BD121" s="180"/>
      <c r="BE121" s="180"/>
      <c r="BF121" s="180"/>
      <c r="BG121" s="180"/>
      <c r="BH121" s="180"/>
      <c r="BI121" s="180"/>
      <c r="BJ121" s="180"/>
      <c r="BK121" s="180"/>
      <c r="BL121" s="180"/>
      <c r="BM121" s="180"/>
      <c r="BN121" s="180"/>
      <c r="BO121" s="180"/>
      <c r="BP121" s="180"/>
      <c r="BQ121" s="180"/>
      <c r="BR121" s="180"/>
      <c r="BS121" s="180"/>
      <c r="BT121" s="180"/>
      <c r="BU121" s="180"/>
      <c r="BV121" s="180"/>
      <c r="BW121" s="180"/>
      <c r="BX121" s="180"/>
      <c r="BY121" s="180"/>
      <c r="BZ121" s="180"/>
      <c r="CA121" s="180"/>
      <c r="CB121" s="180"/>
      <c r="CC121" s="180"/>
      <c r="CD121" s="180"/>
      <c r="CE121" s="180"/>
      <c r="CF121" s="180"/>
      <c r="CG121" s="180"/>
      <c r="CH121" s="180"/>
      <c r="CI121" s="180"/>
      <c r="CJ121" s="180"/>
      <c r="CK121" s="180"/>
      <c r="CL121" s="180"/>
      <c r="CM121" s="180"/>
      <c r="CN121" s="180"/>
      <c r="CO121" s="180"/>
      <c r="CP121" s="180"/>
      <c r="CQ121" s="180"/>
      <c r="CR121" s="180"/>
      <c r="CS121" s="180"/>
      <c r="CT121" s="180"/>
      <c r="CU121" s="180"/>
      <c r="CV121" s="180"/>
      <c r="CW121" s="180"/>
      <c r="CX121" s="180"/>
      <c r="CY121" s="180"/>
      <c r="CZ121" s="180"/>
      <c r="DA121" s="180"/>
      <c r="DB121" s="180"/>
      <c r="DC121" s="180"/>
      <c r="DD121" s="180"/>
      <c r="DE121" s="180"/>
      <c r="DF121" s="180"/>
      <c r="DG121" s="180"/>
      <c r="DH121" s="180"/>
      <c r="DI121" s="180"/>
      <c r="DJ121" s="180"/>
      <c r="DK121" s="180"/>
      <c r="DL121" s="180"/>
      <c r="DM121" s="180"/>
      <c r="DN121" s="180"/>
      <c r="DO121" s="180"/>
      <c r="DP121" s="180"/>
      <c r="DQ121" s="180"/>
      <c r="DR121" s="180"/>
      <c r="DS121" s="180"/>
      <c r="DT121" s="180"/>
      <c r="DU121" s="180"/>
    </row>
    <row r="122" spans="1:125" ht="17.100000000000001" customHeight="1" x14ac:dyDescent="0.25">
      <c r="A122" s="380" t="s">
        <v>66</v>
      </c>
      <c r="B122" s="381"/>
      <c r="C122" s="381"/>
      <c r="D122" s="381"/>
      <c r="E122" s="48"/>
      <c r="F122" s="48"/>
      <c r="G122" s="48"/>
      <c r="H122" s="48"/>
      <c r="I122" s="92"/>
      <c r="J122" s="37"/>
    </row>
    <row r="123" spans="1:125" ht="80.25" customHeight="1" x14ac:dyDescent="0.3">
      <c r="A123" s="9"/>
      <c r="B123" s="9"/>
      <c r="C123" s="12"/>
      <c r="D123" s="12"/>
      <c r="E123" s="57"/>
      <c r="F123" s="57"/>
      <c r="G123" s="47"/>
      <c r="H123" s="58"/>
      <c r="I123" s="93"/>
      <c r="J123" s="38"/>
      <c r="M123" s="6"/>
    </row>
    <row r="124" spans="1:125" s="73" customFormat="1" ht="30" customHeight="1" x14ac:dyDescent="0.4">
      <c r="A124" s="188"/>
      <c r="B124" s="383" t="s">
        <v>168</v>
      </c>
      <c r="C124" s="383"/>
      <c r="D124" s="383"/>
      <c r="E124" s="383"/>
      <c r="F124" s="383"/>
      <c r="G124" s="383"/>
      <c r="H124" s="383"/>
      <c r="I124" s="383"/>
      <c r="J124" s="383"/>
      <c r="K124" s="188"/>
      <c r="L124" s="188"/>
      <c r="M124" s="188"/>
      <c r="N124" s="188"/>
      <c r="O124" s="188"/>
      <c r="P124" s="188"/>
      <c r="Q124" s="188"/>
      <c r="R124" s="188"/>
      <c r="S124" s="182"/>
      <c r="T124" s="182"/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2"/>
      <c r="AG124" s="182"/>
      <c r="AH124" s="182"/>
      <c r="AI124" s="182"/>
      <c r="AJ124" s="182"/>
      <c r="AK124" s="182"/>
      <c r="AL124" s="182"/>
      <c r="AM124" s="182"/>
      <c r="AN124" s="182"/>
      <c r="AO124" s="182"/>
      <c r="AP124" s="182"/>
      <c r="AQ124" s="182"/>
      <c r="AR124" s="182"/>
      <c r="AS124" s="182"/>
      <c r="AT124" s="182"/>
      <c r="AU124" s="182"/>
      <c r="AV124" s="182"/>
      <c r="AW124" s="182"/>
      <c r="AX124" s="182"/>
      <c r="AY124" s="182"/>
      <c r="AZ124" s="182"/>
      <c r="BA124" s="182"/>
      <c r="BB124" s="182"/>
      <c r="BC124" s="182"/>
      <c r="BD124" s="182"/>
      <c r="BE124" s="182"/>
      <c r="BF124" s="182"/>
      <c r="BG124" s="182"/>
      <c r="BH124" s="182"/>
      <c r="BI124" s="182"/>
      <c r="BJ124" s="182"/>
      <c r="BK124" s="182"/>
      <c r="BL124" s="182"/>
      <c r="BM124" s="182"/>
      <c r="BN124" s="182"/>
      <c r="BO124" s="182"/>
      <c r="BP124" s="182"/>
      <c r="BQ124" s="182"/>
      <c r="BR124" s="182"/>
      <c r="BS124" s="182"/>
      <c r="BT124" s="182"/>
      <c r="BU124" s="182"/>
      <c r="BV124" s="182"/>
      <c r="BW124" s="182"/>
      <c r="BX124" s="182"/>
      <c r="BY124" s="182"/>
      <c r="BZ124" s="182"/>
      <c r="CA124" s="182"/>
      <c r="CB124" s="182"/>
      <c r="CC124" s="182"/>
      <c r="CD124" s="182"/>
      <c r="CE124" s="182"/>
      <c r="CF124" s="182"/>
      <c r="CG124" s="182"/>
      <c r="CH124" s="182"/>
      <c r="CI124" s="182"/>
      <c r="CJ124" s="182"/>
      <c r="CK124" s="182"/>
      <c r="CL124" s="182"/>
      <c r="CM124" s="182"/>
      <c r="CN124" s="182"/>
      <c r="CO124" s="182"/>
      <c r="CP124" s="182"/>
      <c r="CQ124" s="182"/>
      <c r="CR124" s="182"/>
      <c r="CS124" s="182"/>
      <c r="CT124" s="182"/>
      <c r="CU124" s="182"/>
      <c r="CV124" s="182"/>
      <c r="CW124" s="182"/>
      <c r="CX124" s="182"/>
      <c r="CY124" s="182"/>
      <c r="CZ124" s="182"/>
      <c r="DA124" s="182"/>
      <c r="DB124" s="182"/>
      <c r="DC124" s="182"/>
      <c r="DD124" s="182"/>
      <c r="DE124" s="182"/>
      <c r="DF124" s="182"/>
      <c r="DG124" s="182"/>
      <c r="DH124" s="182"/>
      <c r="DI124" s="182"/>
      <c r="DJ124" s="182"/>
      <c r="DK124" s="182"/>
      <c r="DL124" s="182"/>
      <c r="DM124" s="182"/>
      <c r="DN124" s="182"/>
      <c r="DO124" s="182"/>
      <c r="DP124" s="182"/>
      <c r="DQ124" s="182"/>
      <c r="DR124" s="182"/>
      <c r="DS124" s="182"/>
      <c r="DT124" s="182"/>
      <c r="DU124" s="182"/>
    </row>
    <row r="125" spans="1:125" ht="180" customHeight="1" x14ac:dyDescent="0.4">
      <c r="A125" s="24"/>
      <c r="B125" s="24"/>
      <c r="C125" s="25"/>
      <c r="D125" s="228"/>
      <c r="E125" s="57"/>
      <c r="F125" s="57"/>
      <c r="G125" s="47"/>
      <c r="H125" s="58"/>
      <c r="I125" s="93"/>
      <c r="J125" s="38"/>
      <c r="M125" s="6"/>
    </row>
    <row r="126" spans="1:125" s="16" customFormat="1" ht="258" customHeight="1" x14ac:dyDescent="0.2">
      <c r="A126" s="382" t="s">
        <v>155</v>
      </c>
      <c r="B126" s="382"/>
      <c r="C126" s="382"/>
      <c r="D126" s="382"/>
      <c r="E126" s="74"/>
      <c r="F126" s="74"/>
      <c r="G126" s="75"/>
      <c r="H126" s="42"/>
      <c r="I126" s="94"/>
      <c r="J126" s="75"/>
      <c r="K126" s="17"/>
      <c r="L126" s="17"/>
      <c r="M126" s="76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</row>
    <row r="127" spans="1:125" s="16" customFormat="1" ht="14.25" customHeight="1" x14ac:dyDescent="0.2">
      <c r="A127" s="382"/>
      <c r="B127" s="382"/>
      <c r="C127" s="382"/>
      <c r="D127" s="382"/>
      <c r="E127" s="74"/>
      <c r="F127" s="74"/>
      <c r="G127" s="75"/>
      <c r="H127" s="42"/>
      <c r="I127" s="94"/>
      <c r="J127" s="75"/>
      <c r="K127" s="17"/>
      <c r="L127" s="17"/>
      <c r="M127" s="76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</row>
    <row r="128" spans="1:125" ht="17.100000000000001" customHeight="1" x14ac:dyDescent="0.3">
      <c r="E128" s="57"/>
      <c r="F128" s="57"/>
      <c r="G128" s="47"/>
      <c r="H128" s="58"/>
      <c r="I128" s="93"/>
      <c r="J128" s="38"/>
      <c r="M128" s="6"/>
    </row>
    <row r="129" spans="5:16" ht="16.5" customHeight="1" x14ac:dyDescent="0.25">
      <c r="E129" s="378"/>
      <c r="F129" s="379"/>
      <c r="G129" s="59"/>
      <c r="H129" s="59"/>
      <c r="I129" s="95"/>
      <c r="J129" s="39"/>
      <c r="N129" s="27"/>
      <c r="O129" s="27"/>
      <c r="P129" s="28"/>
    </row>
  </sheetData>
  <mergeCells count="56">
    <mergeCell ref="C68:J73"/>
    <mergeCell ref="A116:A121"/>
    <mergeCell ref="B116:B121"/>
    <mergeCell ref="A80:A85"/>
    <mergeCell ref="B80:B85"/>
    <mergeCell ref="A86:A91"/>
    <mergeCell ref="B86:B91"/>
    <mergeCell ref="A110:A115"/>
    <mergeCell ref="B110:B115"/>
    <mergeCell ref="A92:A97"/>
    <mergeCell ref="B92:B97"/>
    <mergeCell ref="A98:A103"/>
    <mergeCell ref="B98:B103"/>
    <mergeCell ref="A104:A109"/>
    <mergeCell ref="B104:B109"/>
    <mergeCell ref="E129:F129"/>
    <mergeCell ref="A122:D122"/>
    <mergeCell ref="A126:D126"/>
    <mergeCell ref="A127:D127"/>
    <mergeCell ref="B124:J124"/>
    <mergeCell ref="A3:J3"/>
    <mergeCell ref="C4:C7"/>
    <mergeCell ref="B4:B7"/>
    <mergeCell ref="D4:J4"/>
    <mergeCell ref="A4:A7"/>
    <mergeCell ref="D5:D7"/>
    <mergeCell ref="H5:H7"/>
    <mergeCell ref="I5:I7"/>
    <mergeCell ref="J5:J7"/>
    <mergeCell ref="E5:G5"/>
    <mergeCell ref="F6:G6"/>
    <mergeCell ref="E6:E7"/>
    <mergeCell ref="B16:B21"/>
    <mergeCell ref="A27:A31"/>
    <mergeCell ref="B9:B14"/>
    <mergeCell ref="B22:B26"/>
    <mergeCell ref="A22:A26"/>
    <mergeCell ref="B27:B31"/>
    <mergeCell ref="A16:A20"/>
    <mergeCell ref="A9:A14"/>
    <mergeCell ref="B33:B38"/>
    <mergeCell ref="A68:A73"/>
    <mergeCell ref="B68:B73"/>
    <mergeCell ref="A33:A38"/>
    <mergeCell ref="A74:A79"/>
    <mergeCell ref="B74:B79"/>
    <mergeCell ref="B51:B55"/>
    <mergeCell ref="B39:B44"/>
    <mergeCell ref="A51:A55"/>
    <mergeCell ref="B56:B60"/>
    <mergeCell ref="A62:A67"/>
    <mergeCell ref="A56:A60"/>
    <mergeCell ref="B62:B67"/>
    <mergeCell ref="A45:A50"/>
    <mergeCell ref="B45:B50"/>
    <mergeCell ref="A39:A44"/>
  </mergeCells>
  <printOptions horizontalCentered="1"/>
  <pageMargins left="0.7" right="0.7" top="0.75" bottom="0.75" header="0.3" footer="0.3"/>
  <pageSetup paperSize="9" scale="54" firstPageNumber="14" fitToHeight="0" orientation="landscape" useFirstPageNumber="1" r:id="rId1"/>
  <headerFooter scaleWithDoc="0"/>
  <rowBreaks count="2" manualBreakCount="2">
    <brk id="61" max="9" man="1"/>
    <brk id="109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90" zoomScaleNormal="100" zoomScaleSheetLayoutView="90" workbookViewId="0">
      <selection activeCell="H13" sqref="H13"/>
    </sheetView>
  </sheetViews>
  <sheetFormatPr defaultRowHeight="12.75" x14ac:dyDescent="0.2"/>
  <cols>
    <col min="1" max="1" width="5.7109375" style="13" customWidth="1"/>
    <col min="2" max="2" width="48.140625" style="13" customWidth="1"/>
    <col min="3" max="3" width="12.5703125" style="13" customWidth="1"/>
    <col min="4" max="4" width="19" style="13" customWidth="1"/>
    <col min="5" max="5" width="15.7109375" style="13" customWidth="1"/>
    <col min="6" max="6" width="15.5703125" style="13" customWidth="1"/>
    <col min="7" max="7" width="21.42578125" style="13" customWidth="1"/>
    <col min="8" max="8" width="69.5703125" style="13" customWidth="1"/>
    <col min="9" max="16384" width="9.140625" style="13"/>
  </cols>
  <sheetData>
    <row r="1" spans="1:8" s="15" customFormat="1" ht="21.75" customHeight="1" x14ac:dyDescent="0.3">
      <c r="A1" s="119"/>
      <c r="B1" s="120"/>
      <c r="C1" s="120"/>
      <c r="D1" s="121"/>
      <c r="E1" s="121"/>
      <c r="F1" s="121"/>
      <c r="G1" s="121"/>
      <c r="H1" s="122" t="s">
        <v>46</v>
      </c>
    </row>
    <row r="2" spans="1:8" s="15" customFormat="1" ht="18.75" x14ac:dyDescent="0.3">
      <c r="A2" s="119"/>
      <c r="B2" s="120"/>
      <c r="C2" s="120"/>
      <c r="D2" s="121"/>
      <c r="E2" s="121"/>
      <c r="F2" s="121"/>
      <c r="G2" s="121"/>
      <c r="H2" s="121"/>
    </row>
    <row r="3" spans="1:8" s="15" customFormat="1" ht="90" customHeight="1" x14ac:dyDescent="0.2">
      <c r="A3" s="413" t="s">
        <v>179</v>
      </c>
      <c r="B3" s="413"/>
      <c r="C3" s="413"/>
      <c r="D3" s="413"/>
      <c r="E3" s="413"/>
      <c r="F3" s="413"/>
      <c r="G3" s="413"/>
      <c r="H3" s="413"/>
    </row>
    <row r="4" spans="1:8" ht="21.75" customHeight="1" x14ac:dyDescent="0.2">
      <c r="A4" s="123"/>
      <c r="B4" s="124"/>
      <c r="C4" s="125"/>
      <c r="D4" s="126"/>
      <c r="E4" s="126"/>
      <c r="F4" s="126"/>
      <c r="G4" s="126"/>
      <c r="H4" s="127"/>
    </row>
    <row r="5" spans="1:8" ht="62.25" customHeight="1" x14ac:dyDescent="0.2">
      <c r="A5" s="357" t="s">
        <v>1</v>
      </c>
      <c r="B5" s="357" t="s">
        <v>3</v>
      </c>
      <c r="C5" s="357" t="s">
        <v>4</v>
      </c>
      <c r="D5" s="128" t="s">
        <v>34</v>
      </c>
      <c r="E5" s="128"/>
      <c r="F5" s="128"/>
      <c r="G5" s="128"/>
      <c r="H5" s="357" t="s">
        <v>19</v>
      </c>
    </row>
    <row r="6" spans="1:8" x14ac:dyDescent="0.2">
      <c r="A6" s="357"/>
      <c r="B6" s="357"/>
      <c r="C6" s="357"/>
      <c r="D6" s="361" t="s">
        <v>13</v>
      </c>
      <c r="E6" s="363"/>
      <c r="F6" s="363"/>
      <c r="G6" s="364"/>
      <c r="H6" s="357"/>
    </row>
    <row r="7" spans="1:8" ht="68.25" customHeight="1" x14ac:dyDescent="0.2">
      <c r="A7" s="357"/>
      <c r="B7" s="357"/>
      <c r="C7" s="357"/>
      <c r="D7" s="243" t="s">
        <v>39</v>
      </c>
      <c r="E7" s="243" t="s">
        <v>14</v>
      </c>
      <c r="F7" s="243" t="s">
        <v>15</v>
      </c>
      <c r="G7" s="243" t="s">
        <v>36</v>
      </c>
      <c r="H7" s="357"/>
    </row>
    <row r="8" spans="1:8" ht="25.5" customHeight="1" x14ac:dyDescent="0.25">
      <c r="A8" s="403" t="s">
        <v>56</v>
      </c>
      <c r="B8" s="403"/>
      <c r="C8" s="403"/>
      <c r="D8" s="403"/>
      <c r="E8" s="403"/>
      <c r="F8" s="403"/>
      <c r="G8" s="403"/>
      <c r="H8" s="403"/>
    </row>
    <row r="9" spans="1:8" ht="78.75" customHeight="1" x14ac:dyDescent="0.2">
      <c r="A9" s="91" t="s">
        <v>2</v>
      </c>
      <c r="B9" s="244" t="s">
        <v>109</v>
      </c>
      <c r="C9" s="243" t="s">
        <v>57</v>
      </c>
      <c r="D9" s="193">
        <v>1278173.7</v>
      </c>
      <c r="E9" s="248">
        <v>1102574</v>
      </c>
      <c r="F9" s="193">
        <v>798977.73</v>
      </c>
      <c r="G9" s="249">
        <f>F9/E9*100</f>
        <v>72.464771525539334</v>
      </c>
      <c r="H9" s="91"/>
    </row>
    <row r="10" spans="1:8" ht="25.5" customHeight="1" x14ac:dyDescent="0.2">
      <c r="A10" s="409" t="s">
        <v>59</v>
      </c>
      <c r="B10" s="409"/>
      <c r="C10" s="409"/>
      <c r="D10" s="409"/>
      <c r="E10" s="409"/>
      <c r="F10" s="409"/>
      <c r="G10" s="409"/>
      <c r="H10" s="409"/>
    </row>
    <row r="11" spans="1:8" s="420" customFormat="1" ht="75.75" customHeight="1" x14ac:dyDescent="0.2">
      <c r="A11" s="414" t="s">
        <v>133</v>
      </c>
      <c r="B11" s="415" t="s">
        <v>134</v>
      </c>
      <c r="C11" s="416" t="s">
        <v>68</v>
      </c>
      <c r="D11" s="417">
        <v>159</v>
      </c>
      <c r="E11" s="414" t="s">
        <v>196</v>
      </c>
      <c r="F11" s="418">
        <v>56</v>
      </c>
      <c r="G11" s="419">
        <f>F11/E11*100</f>
        <v>74.666666666666671</v>
      </c>
      <c r="H11" s="415"/>
    </row>
    <row r="12" spans="1:8" ht="69" customHeight="1" x14ac:dyDescent="0.2">
      <c r="A12" s="91" t="s">
        <v>135</v>
      </c>
      <c r="B12" s="250" t="s">
        <v>148</v>
      </c>
      <c r="C12" s="251" t="s">
        <v>68</v>
      </c>
      <c r="D12" s="243">
        <v>140</v>
      </c>
      <c r="E12" s="251">
        <v>210</v>
      </c>
      <c r="F12" s="251">
        <v>63</v>
      </c>
      <c r="G12" s="249">
        <f>F12/E12*100</f>
        <v>30</v>
      </c>
      <c r="H12" s="252" t="s">
        <v>193</v>
      </c>
    </row>
    <row r="13" spans="1:8" ht="73.5" customHeight="1" x14ac:dyDescent="0.2">
      <c r="A13" s="91" t="s">
        <v>136</v>
      </c>
      <c r="B13" s="244" t="s">
        <v>127</v>
      </c>
      <c r="C13" s="91" t="s">
        <v>68</v>
      </c>
      <c r="D13" s="91" t="s">
        <v>170</v>
      </c>
      <c r="E13" s="251">
        <v>220</v>
      </c>
      <c r="F13" s="251">
        <v>110</v>
      </c>
      <c r="G13" s="249">
        <f>F13/E13*100</f>
        <v>50</v>
      </c>
      <c r="H13" s="243"/>
    </row>
    <row r="14" spans="1:8" ht="99.75" customHeight="1" x14ac:dyDescent="0.2">
      <c r="A14" s="91" t="s">
        <v>137</v>
      </c>
      <c r="B14" s="244" t="s">
        <v>128</v>
      </c>
      <c r="C14" s="91" t="s">
        <v>68</v>
      </c>
      <c r="D14" s="91" t="s">
        <v>171</v>
      </c>
      <c r="E14" s="251">
        <v>180</v>
      </c>
      <c r="F14" s="251">
        <v>287</v>
      </c>
      <c r="G14" s="249">
        <f>F14/E14*100</f>
        <v>159.44444444444446</v>
      </c>
      <c r="H14" s="91" t="s">
        <v>194</v>
      </c>
    </row>
    <row r="15" spans="1:8" ht="25.5" customHeight="1" x14ac:dyDescent="0.2">
      <c r="A15" s="409" t="s">
        <v>74</v>
      </c>
      <c r="B15" s="409"/>
      <c r="C15" s="409"/>
      <c r="D15" s="409"/>
      <c r="E15" s="409"/>
      <c r="F15" s="409"/>
      <c r="G15" s="409"/>
      <c r="H15" s="409"/>
    </row>
    <row r="16" spans="1:8" ht="124.5" customHeight="1" x14ac:dyDescent="0.2">
      <c r="A16" s="91" t="s">
        <v>138</v>
      </c>
      <c r="B16" s="243" t="s">
        <v>70</v>
      </c>
      <c r="C16" s="91" t="s">
        <v>68</v>
      </c>
      <c r="D16" s="253" t="s">
        <v>172</v>
      </c>
      <c r="E16" s="253" t="s">
        <v>172</v>
      </c>
      <c r="F16" s="254">
        <v>383</v>
      </c>
      <c r="G16" s="249">
        <f>F16/E16*100</f>
        <v>47.875</v>
      </c>
      <c r="H16" s="91"/>
    </row>
    <row r="17" spans="1:8" ht="108" customHeight="1" x14ac:dyDescent="0.2">
      <c r="A17" s="91" t="s">
        <v>139</v>
      </c>
      <c r="B17" s="243" t="s">
        <v>140</v>
      </c>
      <c r="C17" s="91" t="s">
        <v>57</v>
      </c>
      <c r="D17" s="253" t="s">
        <v>173</v>
      </c>
      <c r="E17" s="255">
        <v>110000</v>
      </c>
      <c r="F17" s="256">
        <v>57891.13</v>
      </c>
      <c r="G17" s="249">
        <f>F17/E17*100</f>
        <v>52.628299999999996</v>
      </c>
      <c r="H17" s="91"/>
    </row>
    <row r="18" spans="1:8" ht="18" x14ac:dyDescent="0.25">
      <c r="A18" s="410" t="s">
        <v>63</v>
      </c>
      <c r="B18" s="410"/>
      <c r="C18" s="410"/>
      <c r="D18" s="410"/>
      <c r="E18" s="410"/>
      <c r="F18" s="410"/>
      <c r="G18" s="410"/>
      <c r="H18" s="410"/>
    </row>
    <row r="19" spans="1:8" s="15" customFormat="1" ht="15" x14ac:dyDescent="0.25">
      <c r="A19" s="245"/>
      <c r="B19" s="245"/>
      <c r="C19" s="245"/>
      <c r="D19" s="245"/>
      <c r="E19" s="245"/>
      <c r="F19" s="245"/>
      <c r="G19" s="245"/>
      <c r="H19" s="245"/>
    </row>
    <row r="20" spans="1:8" s="15" customFormat="1" ht="75.75" customHeight="1" x14ac:dyDescent="0.25">
      <c r="A20" s="245"/>
      <c r="B20" s="245"/>
      <c r="C20" s="245"/>
      <c r="D20" s="245"/>
      <c r="E20" s="245"/>
      <c r="F20" s="245"/>
      <c r="G20" s="245"/>
      <c r="H20" s="245"/>
    </row>
    <row r="21" spans="1:8" s="15" customFormat="1" ht="26.25" x14ac:dyDescent="0.4">
      <c r="A21" s="406" t="s">
        <v>168</v>
      </c>
      <c r="B21" s="407"/>
      <c r="C21" s="407"/>
      <c r="D21" s="407"/>
      <c r="E21" s="407"/>
      <c r="F21" s="408"/>
      <c r="G21" s="408"/>
      <c r="H21" s="408"/>
    </row>
    <row r="22" spans="1:8" s="15" customFormat="1" ht="205.5" customHeight="1" x14ac:dyDescent="0.25">
      <c r="A22" s="129"/>
      <c r="B22" s="382" t="s">
        <v>155</v>
      </c>
      <c r="C22" s="411"/>
      <c r="D22" s="411"/>
      <c r="E22" s="411"/>
      <c r="F22" s="129"/>
      <c r="G22" s="129"/>
      <c r="H22" s="129"/>
    </row>
    <row r="23" spans="1:8" s="15" customFormat="1" ht="36.75" customHeight="1" x14ac:dyDescent="0.25">
      <c r="E23" s="129"/>
      <c r="F23" s="129"/>
      <c r="G23" s="129"/>
      <c r="H23" s="129"/>
    </row>
    <row r="24" spans="1:8" s="15" customFormat="1" ht="15" customHeight="1" x14ac:dyDescent="0.25">
      <c r="A24" s="411"/>
      <c r="B24" s="412"/>
      <c r="C24" s="412"/>
      <c r="D24" s="17"/>
      <c r="E24" s="129"/>
      <c r="F24" s="129"/>
      <c r="G24" s="129"/>
      <c r="H24" s="129"/>
    </row>
    <row r="25" spans="1:8" s="15" customFormat="1" ht="16.5" x14ac:dyDescent="0.25">
      <c r="A25" s="404" t="s">
        <v>99</v>
      </c>
      <c r="B25" s="405"/>
      <c r="C25" s="405"/>
      <c r="D25" s="129"/>
      <c r="E25" s="129"/>
      <c r="F25" s="129"/>
      <c r="G25" s="129"/>
      <c r="H25" s="129"/>
    </row>
  </sheetData>
  <mergeCells count="14">
    <mergeCell ref="A3:H3"/>
    <mergeCell ref="A5:A7"/>
    <mergeCell ref="B5:B7"/>
    <mergeCell ref="C5:C7"/>
    <mergeCell ref="H5:H7"/>
    <mergeCell ref="D6:G6"/>
    <mergeCell ref="A8:H8"/>
    <mergeCell ref="A25:C25"/>
    <mergeCell ref="A21:H21"/>
    <mergeCell ref="A10:H10"/>
    <mergeCell ref="A15:H15"/>
    <mergeCell ref="A18:H18"/>
    <mergeCell ref="B22:E22"/>
    <mergeCell ref="A24:C2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1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</vt:lpstr>
      <vt:lpstr>табл2</vt:lpstr>
      <vt:lpstr>табл3</vt:lpstr>
      <vt:lpstr>табл1!Заголовки_для_печати</vt:lpstr>
      <vt:lpstr>табл2!Заголовки_для_печати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Облова С.А.</cp:lastModifiedBy>
  <cp:lastPrinted>2025-07-07T08:35:28Z</cp:lastPrinted>
  <dcterms:created xsi:type="dcterms:W3CDTF">2005-05-11T09:34:44Z</dcterms:created>
  <dcterms:modified xsi:type="dcterms:W3CDTF">2025-10-02T09:48:14Z</dcterms:modified>
</cp:coreProperties>
</file>